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ampa\Dropbox\PhD\Write-up\Thesis\Final draft\Final Submission\Data tables\"/>
    </mc:Choice>
  </mc:AlternateContent>
  <bookViews>
    <workbookView xWindow="240" yWindow="300" windowWidth="16845" windowHeight="14385"/>
  </bookViews>
  <sheets>
    <sheet name="Iron Reducers" sheetId="3" r:id="rId1"/>
    <sheet name="Average Fe 2+" sheetId="9" r:id="rId2"/>
    <sheet name="Sulphate Reducers" sheetId="11" r:id="rId3"/>
    <sheet name="Average S-" sheetId="12" r:id="rId4"/>
    <sheet name="Ferrozine Standard Curve" sheetId="15" r:id="rId5"/>
    <sheet name="Diamine Standard Curve" sheetId="14" r:id="rId6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15" l="1"/>
  <c r="D9" i="15"/>
  <c r="E9" i="15"/>
  <c r="F9" i="15"/>
  <c r="G9" i="15"/>
  <c r="C10" i="15"/>
  <c r="D10" i="15"/>
  <c r="E10" i="15"/>
  <c r="F10" i="15"/>
  <c r="G10" i="15"/>
  <c r="C33" i="15"/>
  <c r="D33" i="15"/>
  <c r="E33" i="15"/>
  <c r="F33" i="15"/>
  <c r="G33" i="15"/>
  <c r="C34" i="15"/>
  <c r="D34" i="15"/>
  <c r="E34" i="15"/>
  <c r="F34" i="15"/>
  <c r="G34" i="15"/>
  <c r="C58" i="15"/>
  <c r="D58" i="15"/>
  <c r="E58" i="15"/>
  <c r="F58" i="15"/>
  <c r="G58" i="15"/>
  <c r="C59" i="15"/>
  <c r="D59" i="15"/>
  <c r="E59" i="15"/>
  <c r="F59" i="15"/>
  <c r="G59" i="15"/>
  <c r="B10" i="14"/>
  <c r="C10" i="14"/>
  <c r="D10" i="14"/>
  <c r="E10" i="14"/>
  <c r="F10" i="14"/>
  <c r="G10" i="14"/>
  <c r="B11" i="14"/>
  <c r="C11" i="14"/>
  <c r="D11" i="14"/>
  <c r="E11" i="14"/>
  <c r="F11" i="14"/>
  <c r="G11" i="14"/>
  <c r="D8" i="11"/>
  <c r="E8" i="11"/>
  <c r="G8" i="11"/>
  <c r="H8" i="11"/>
  <c r="J8" i="11"/>
  <c r="K8" i="11"/>
  <c r="M8" i="11"/>
  <c r="N8" i="11"/>
  <c r="P8" i="11"/>
  <c r="Q8" i="11"/>
  <c r="S8" i="11"/>
  <c r="T8" i="11"/>
  <c r="V8" i="11"/>
  <c r="W8" i="11"/>
  <c r="D9" i="11"/>
  <c r="E9" i="11"/>
  <c r="G9" i="11"/>
  <c r="H9" i="11"/>
  <c r="J9" i="11"/>
  <c r="K9" i="11"/>
  <c r="M9" i="11"/>
  <c r="N9" i="11"/>
  <c r="P9" i="11"/>
  <c r="Q9" i="11"/>
  <c r="S9" i="11"/>
  <c r="T9" i="11"/>
  <c r="V9" i="11"/>
  <c r="W9" i="11"/>
  <c r="D10" i="11"/>
  <c r="E10" i="11"/>
  <c r="G10" i="11"/>
  <c r="H10" i="11"/>
  <c r="J10" i="11"/>
  <c r="K10" i="11"/>
  <c r="M10" i="11"/>
  <c r="N10" i="11"/>
  <c r="P10" i="11"/>
  <c r="Q10" i="11"/>
  <c r="S10" i="11"/>
  <c r="T10" i="11"/>
  <c r="V10" i="11"/>
  <c r="W10" i="11"/>
  <c r="E11" i="11"/>
  <c r="H11" i="11"/>
  <c r="K11" i="11"/>
  <c r="N11" i="11"/>
  <c r="Q11" i="11"/>
  <c r="T11" i="11"/>
  <c r="W11" i="11"/>
  <c r="E12" i="11"/>
  <c r="H12" i="11"/>
  <c r="K12" i="11"/>
  <c r="N12" i="11"/>
  <c r="Q12" i="11"/>
  <c r="T12" i="11"/>
  <c r="W12" i="11"/>
  <c r="D13" i="11"/>
  <c r="E13" i="11"/>
  <c r="G13" i="11"/>
  <c r="H13" i="11"/>
  <c r="J13" i="11"/>
  <c r="K13" i="11"/>
  <c r="M13" i="11"/>
  <c r="N13" i="11"/>
  <c r="P13" i="11"/>
  <c r="Q13" i="11"/>
  <c r="S13" i="11"/>
  <c r="T13" i="11"/>
  <c r="V13" i="11"/>
  <c r="W13" i="11"/>
  <c r="D14" i="11"/>
  <c r="E14" i="11"/>
  <c r="G14" i="11"/>
  <c r="H14" i="11"/>
  <c r="J14" i="11"/>
  <c r="K14" i="11"/>
  <c r="M14" i="11"/>
  <c r="N14" i="11"/>
  <c r="P14" i="11"/>
  <c r="Q14" i="11"/>
  <c r="S14" i="11"/>
  <c r="T14" i="11"/>
  <c r="V14" i="11"/>
  <c r="W14" i="11"/>
  <c r="D15" i="11"/>
  <c r="E15" i="11"/>
  <c r="G15" i="11"/>
  <c r="H15" i="11"/>
  <c r="J15" i="11"/>
  <c r="K15" i="11"/>
  <c r="M15" i="11"/>
  <c r="N15" i="11"/>
  <c r="P15" i="11"/>
  <c r="Q15" i="11"/>
  <c r="S15" i="11"/>
  <c r="T15" i="11"/>
  <c r="V15" i="11"/>
  <c r="W15" i="11"/>
  <c r="E16" i="11"/>
  <c r="H16" i="11"/>
  <c r="K16" i="11"/>
  <c r="N16" i="11"/>
  <c r="Q16" i="11"/>
  <c r="T16" i="11"/>
  <c r="W16" i="11"/>
  <c r="E17" i="11"/>
  <c r="H17" i="11"/>
  <c r="K17" i="11"/>
  <c r="N17" i="11"/>
  <c r="Q17" i="11"/>
  <c r="T17" i="11"/>
  <c r="W17" i="11"/>
  <c r="D18" i="11"/>
  <c r="E18" i="11"/>
  <c r="G18" i="11"/>
  <c r="H18" i="11"/>
  <c r="J18" i="11"/>
  <c r="K18" i="11"/>
  <c r="M18" i="11"/>
  <c r="N18" i="11"/>
  <c r="P18" i="11"/>
  <c r="Q18" i="11"/>
  <c r="S18" i="11"/>
  <c r="T18" i="11"/>
  <c r="V18" i="11"/>
  <c r="W18" i="11"/>
  <c r="D19" i="11"/>
  <c r="E19" i="11"/>
  <c r="G19" i="11"/>
  <c r="H19" i="11"/>
  <c r="J19" i="11"/>
  <c r="K19" i="11"/>
  <c r="M19" i="11"/>
  <c r="N19" i="11"/>
  <c r="P19" i="11"/>
  <c r="Q19" i="11"/>
  <c r="S19" i="11"/>
  <c r="T19" i="11"/>
  <c r="V19" i="11"/>
  <c r="W19" i="11"/>
  <c r="D20" i="11"/>
  <c r="E20" i="11"/>
  <c r="G20" i="11"/>
  <c r="H20" i="11"/>
  <c r="J20" i="11"/>
  <c r="K20" i="11"/>
  <c r="M20" i="11"/>
  <c r="N20" i="11"/>
  <c r="P20" i="11"/>
  <c r="Q20" i="11"/>
  <c r="S20" i="11"/>
  <c r="T20" i="11"/>
  <c r="V20" i="11"/>
  <c r="W20" i="11"/>
  <c r="E21" i="11"/>
  <c r="H21" i="11"/>
  <c r="K21" i="11"/>
  <c r="N21" i="11"/>
  <c r="Q21" i="11"/>
  <c r="T21" i="11"/>
  <c r="W21" i="11"/>
  <c r="E22" i="11"/>
  <c r="H22" i="11"/>
  <c r="K22" i="11"/>
  <c r="N22" i="11"/>
  <c r="Q22" i="11"/>
  <c r="T22" i="11"/>
  <c r="W22" i="11"/>
  <c r="C33" i="11"/>
  <c r="D33" i="11"/>
  <c r="E33" i="11"/>
  <c r="F33" i="11"/>
  <c r="G33" i="11"/>
  <c r="H33" i="11"/>
  <c r="I33" i="11"/>
  <c r="C37" i="11"/>
  <c r="D37" i="11"/>
  <c r="E37" i="11"/>
  <c r="F37" i="11"/>
  <c r="G37" i="11"/>
  <c r="H37" i="11"/>
  <c r="I37" i="11"/>
  <c r="C41" i="11"/>
  <c r="D41" i="11"/>
  <c r="E41" i="11"/>
  <c r="F41" i="11"/>
  <c r="G41" i="11"/>
  <c r="H41" i="11"/>
  <c r="I41" i="11"/>
  <c r="C45" i="11"/>
  <c r="D45" i="11"/>
  <c r="E45" i="11"/>
  <c r="F45" i="11"/>
  <c r="G45" i="11"/>
  <c r="H45" i="11"/>
  <c r="I45" i="11"/>
  <c r="C49" i="11"/>
  <c r="D49" i="11"/>
  <c r="E49" i="11"/>
  <c r="F49" i="11"/>
  <c r="G49" i="11"/>
  <c r="H49" i="11"/>
  <c r="I49" i="11"/>
  <c r="C53" i="11"/>
  <c r="D53" i="11"/>
  <c r="E53" i="11"/>
  <c r="F53" i="11"/>
  <c r="G53" i="11"/>
  <c r="H53" i="11"/>
  <c r="I53" i="11"/>
  <c r="C57" i="11"/>
  <c r="D57" i="11"/>
  <c r="E57" i="11"/>
  <c r="F57" i="11"/>
  <c r="G57" i="11"/>
  <c r="H57" i="11"/>
  <c r="I57" i="11"/>
  <c r="C61" i="11"/>
  <c r="D61" i="11"/>
  <c r="E61" i="11"/>
  <c r="F61" i="11"/>
  <c r="G61" i="11"/>
  <c r="H61" i="11"/>
  <c r="I61" i="11"/>
  <c r="C65" i="11"/>
  <c r="D65" i="11"/>
  <c r="E65" i="11"/>
  <c r="F65" i="11"/>
  <c r="G65" i="11"/>
  <c r="H65" i="11"/>
  <c r="I65" i="11"/>
  <c r="AC57" i="3"/>
  <c r="X65" i="3"/>
  <c r="Z65" i="3"/>
  <c r="V65" i="3"/>
  <c r="Z49" i="3"/>
  <c r="S61" i="3"/>
  <c r="L61" i="3"/>
  <c r="M45" i="3"/>
  <c r="I53" i="3"/>
  <c r="F65" i="3"/>
  <c r="D53" i="3"/>
  <c r="AD65" i="3"/>
  <c r="AC65" i="3"/>
  <c r="AB65" i="3"/>
  <c r="AA65" i="3"/>
  <c r="Y65" i="3"/>
  <c r="W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E65" i="3"/>
  <c r="D65" i="3"/>
  <c r="C65" i="3"/>
  <c r="AD61" i="3"/>
  <c r="AC61" i="3"/>
  <c r="AB61" i="3"/>
  <c r="AA61" i="3"/>
  <c r="Z61" i="3"/>
  <c r="Y61" i="3"/>
  <c r="X61" i="3"/>
  <c r="W61" i="3"/>
  <c r="V61" i="3"/>
  <c r="U61" i="3"/>
  <c r="T61" i="3"/>
  <c r="R61" i="3"/>
  <c r="Q61" i="3"/>
  <c r="P61" i="3"/>
  <c r="O61" i="3"/>
  <c r="N61" i="3"/>
  <c r="M61" i="3"/>
  <c r="K61" i="3"/>
  <c r="J61" i="3"/>
  <c r="I61" i="3"/>
  <c r="H61" i="3"/>
  <c r="G61" i="3"/>
  <c r="F61" i="3"/>
  <c r="E61" i="3"/>
  <c r="D61" i="3"/>
  <c r="C61" i="3"/>
  <c r="AD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H53" i="3"/>
  <c r="G53" i="3"/>
  <c r="F53" i="3"/>
  <c r="E53" i="3"/>
  <c r="C53" i="3"/>
  <c r="AD49" i="3"/>
  <c r="AC49" i="3"/>
  <c r="AB49" i="3"/>
  <c r="AA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L45" i="3"/>
  <c r="K45" i="3"/>
  <c r="J45" i="3"/>
  <c r="I45" i="3"/>
  <c r="H45" i="3"/>
  <c r="G45" i="3"/>
  <c r="F45" i="3"/>
  <c r="E45" i="3"/>
  <c r="D45" i="3"/>
  <c r="C45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C33" i="3"/>
  <c r="P18" i="3"/>
  <c r="D18" i="3"/>
  <c r="Q18" i="3"/>
  <c r="BU15" i="3"/>
  <c r="BV15" i="3"/>
  <c r="M15" i="3"/>
  <c r="BU13" i="3"/>
  <c r="M13" i="3"/>
  <c r="BJ13" i="3"/>
  <c r="BU14" i="3"/>
  <c r="M14" i="3"/>
  <c r="BV14" i="3"/>
  <c r="M18" i="3"/>
  <c r="M19" i="3"/>
  <c r="M20" i="3"/>
  <c r="BL9" i="3"/>
  <c r="BM9" i="3"/>
  <c r="D9" i="3"/>
  <c r="AQ14" i="3"/>
  <c r="G14" i="3"/>
  <c r="V8" i="3"/>
  <c r="J8" i="3"/>
  <c r="W8" i="3"/>
  <c r="V9" i="3"/>
  <c r="J9" i="3"/>
  <c r="W9" i="3"/>
  <c r="V10" i="3"/>
  <c r="W10" i="3"/>
  <c r="J10" i="3"/>
  <c r="BU18" i="3"/>
  <c r="BV18" i="3"/>
  <c r="BU19" i="3"/>
  <c r="BU20" i="3"/>
  <c r="BV20" i="3"/>
  <c r="BR18" i="3"/>
  <c r="BS18" i="3"/>
  <c r="J18" i="3"/>
  <c r="AU18" i="3"/>
  <c r="BR19" i="3"/>
  <c r="J19" i="3"/>
  <c r="W19" i="3"/>
  <c r="BS19" i="3"/>
  <c r="BR20" i="3"/>
  <c r="J20" i="3"/>
  <c r="BS20" i="3"/>
  <c r="BS22" i="3"/>
  <c r="BO18" i="3"/>
  <c r="G18" i="3"/>
  <c r="BP18" i="3"/>
  <c r="BO19" i="3"/>
  <c r="BP19" i="3"/>
  <c r="G19" i="3"/>
  <c r="BO20" i="3"/>
  <c r="G20" i="3"/>
  <c r="BL18" i="3"/>
  <c r="BM18" i="3"/>
  <c r="BL19" i="3"/>
  <c r="D19" i="3"/>
  <c r="BM19" i="3"/>
  <c r="BL20" i="3"/>
  <c r="BM20" i="3"/>
  <c r="D20" i="3"/>
  <c r="BR13" i="3"/>
  <c r="BS13" i="3"/>
  <c r="J13" i="3"/>
  <c r="BR14" i="3"/>
  <c r="J14" i="3"/>
  <c r="AI14" i="3"/>
  <c r="BR15" i="3"/>
  <c r="J15" i="3"/>
  <c r="BS15" i="3"/>
  <c r="BO13" i="3"/>
  <c r="G13" i="3"/>
  <c r="AR13" i="3"/>
  <c r="BP13" i="3"/>
  <c r="BO14" i="3"/>
  <c r="BO15" i="3"/>
  <c r="G15" i="3"/>
  <c r="AR15" i="3"/>
  <c r="BL13" i="3"/>
  <c r="BM13" i="3"/>
  <c r="D13" i="3"/>
  <c r="BL14" i="3"/>
  <c r="D14" i="3"/>
  <c r="BM14" i="3"/>
  <c r="BL15" i="3"/>
  <c r="D15" i="3"/>
  <c r="BM15" i="3"/>
  <c r="BM17" i="3"/>
  <c r="BU8" i="3"/>
  <c r="BV8" i="3"/>
  <c r="M8" i="3"/>
  <c r="BU9" i="3"/>
  <c r="BV9" i="3"/>
  <c r="M9" i="3"/>
  <c r="BU10" i="3"/>
  <c r="M10" i="3"/>
  <c r="AX10" i="3"/>
  <c r="BV10" i="3"/>
  <c r="BR8" i="3"/>
  <c r="BS8" i="3"/>
  <c r="BR9" i="3"/>
  <c r="BS9" i="3"/>
  <c r="BS11" i="3"/>
  <c r="BR10" i="3"/>
  <c r="BS10" i="3"/>
  <c r="BO8" i="3"/>
  <c r="G8" i="3"/>
  <c r="BP8" i="3"/>
  <c r="BO9" i="3"/>
  <c r="BP9" i="3"/>
  <c r="G9" i="3"/>
  <c r="BO10" i="3"/>
  <c r="BP10" i="3"/>
  <c r="BP11" i="3"/>
  <c r="G10" i="3"/>
  <c r="BL8" i="3"/>
  <c r="D8" i="3"/>
  <c r="BL10" i="3"/>
  <c r="D10" i="3"/>
  <c r="AO10" i="3"/>
  <c r="BM10" i="3"/>
  <c r="AW15" i="3"/>
  <c r="AX15" i="3"/>
  <c r="AW13" i="3"/>
  <c r="AX13" i="3"/>
  <c r="AX16" i="3"/>
  <c r="AW14" i="3"/>
  <c r="AX14" i="3"/>
  <c r="AX17" i="3"/>
  <c r="AN8" i="3"/>
  <c r="AW18" i="3"/>
  <c r="AX18" i="3"/>
  <c r="AW19" i="3"/>
  <c r="AW20" i="3"/>
  <c r="AX20" i="3"/>
  <c r="AT18" i="3"/>
  <c r="AT19" i="3"/>
  <c r="AU19" i="3"/>
  <c r="AT20" i="3"/>
  <c r="AU20" i="3"/>
  <c r="AQ18" i="3"/>
  <c r="AR18" i="3"/>
  <c r="AQ19" i="3"/>
  <c r="AR19" i="3"/>
  <c r="AQ20" i="3"/>
  <c r="AR20" i="3"/>
  <c r="AN18" i="3"/>
  <c r="AO18" i="3"/>
  <c r="AN19" i="3"/>
  <c r="AO19" i="3"/>
  <c r="AN20" i="3"/>
  <c r="AO20" i="3"/>
  <c r="AR21" i="3"/>
  <c r="AT13" i="3"/>
  <c r="AU13" i="3"/>
  <c r="AT14" i="3"/>
  <c r="AU14" i="3"/>
  <c r="AU17" i="3"/>
  <c r="AT15" i="3"/>
  <c r="AU15" i="3"/>
  <c r="AQ13" i="3"/>
  <c r="AQ15" i="3"/>
  <c r="AN13" i="3"/>
  <c r="AN14" i="3"/>
  <c r="AO14" i="3"/>
  <c r="AN15" i="3"/>
  <c r="AO15" i="3"/>
  <c r="AW8" i="3"/>
  <c r="AX8" i="3"/>
  <c r="AW9" i="3"/>
  <c r="AX9" i="3"/>
  <c r="AX12" i="3"/>
  <c r="AW10" i="3"/>
  <c r="AT8" i="3"/>
  <c r="AU8" i="3"/>
  <c r="AT9" i="3"/>
  <c r="AU9" i="3"/>
  <c r="AT10" i="3"/>
  <c r="AU10" i="3"/>
  <c r="AQ8" i="3"/>
  <c r="AR8" i="3"/>
  <c r="AQ9" i="3"/>
  <c r="AR9" i="3"/>
  <c r="AQ10" i="3"/>
  <c r="AR10" i="3"/>
  <c r="AN9" i="3"/>
  <c r="AO9" i="3"/>
  <c r="AN10" i="3"/>
  <c r="P13" i="3"/>
  <c r="Q13" i="3"/>
  <c r="P14" i="3"/>
  <c r="Q14" i="3"/>
  <c r="P15" i="3"/>
  <c r="Q15" i="3"/>
  <c r="P19" i="3"/>
  <c r="Q19" i="3"/>
  <c r="Q21" i="3"/>
  <c r="P20" i="3"/>
  <c r="Q20" i="3"/>
  <c r="Y19" i="3"/>
  <c r="Z19" i="3"/>
  <c r="Z21" i="3"/>
  <c r="Y20" i="3"/>
  <c r="Z20" i="3"/>
  <c r="Y18" i="3"/>
  <c r="Z18" i="3"/>
  <c r="V18" i="3"/>
  <c r="W18" i="3"/>
  <c r="V19" i="3"/>
  <c r="V20" i="3"/>
  <c r="W20" i="3"/>
  <c r="S18" i="3"/>
  <c r="T18" i="3"/>
  <c r="S19" i="3"/>
  <c r="T19" i="3"/>
  <c r="T22" i="3"/>
  <c r="S20" i="3"/>
  <c r="T20" i="3"/>
  <c r="S13" i="3"/>
  <c r="T13" i="3"/>
  <c r="S14" i="3"/>
  <c r="S15" i="3"/>
  <c r="V13" i="3"/>
  <c r="W13" i="3"/>
  <c r="V14" i="3"/>
  <c r="W14" i="3"/>
  <c r="W17" i="3"/>
  <c r="V15" i="3"/>
  <c r="W15" i="3"/>
  <c r="Y14" i="3"/>
  <c r="Z14" i="3"/>
  <c r="Y13" i="3"/>
  <c r="Z13" i="3"/>
  <c r="Y15" i="3"/>
  <c r="Z15" i="3"/>
  <c r="Y8" i="3"/>
  <c r="Z8" i="3"/>
  <c r="Y9" i="3"/>
  <c r="Z9" i="3"/>
  <c r="Y10" i="3"/>
  <c r="Z10" i="3"/>
  <c r="W12" i="3"/>
  <c r="S8" i="3"/>
  <c r="T8" i="3"/>
  <c r="S9" i="3"/>
  <c r="T9" i="3"/>
  <c r="S10" i="3"/>
  <c r="T10" i="3"/>
  <c r="P8" i="3"/>
  <c r="Q8" i="3"/>
  <c r="P9" i="3"/>
  <c r="Q9" i="3"/>
  <c r="P10" i="3"/>
  <c r="Q10" i="3"/>
  <c r="AB8" i="3"/>
  <c r="AC8" i="3"/>
  <c r="AB9" i="3"/>
  <c r="AC9" i="3"/>
  <c r="AB10" i="3"/>
  <c r="AC10" i="3"/>
  <c r="AC12" i="3"/>
  <c r="T11" i="3"/>
  <c r="AH8" i="3"/>
  <c r="AI8" i="3"/>
  <c r="AZ9" i="3"/>
  <c r="BA9" i="3"/>
  <c r="AE13" i="3"/>
  <c r="AF13" i="3"/>
  <c r="AE14" i="3"/>
  <c r="AE15" i="3"/>
  <c r="BI8" i="3"/>
  <c r="BJ8" i="3"/>
  <c r="BI9" i="3"/>
  <c r="BJ9" i="3"/>
  <c r="BI10" i="3"/>
  <c r="BJ10" i="3"/>
  <c r="BJ11" i="3"/>
  <c r="AH13" i="3"/>
  <c r="AI13" i="3"/>
  <c r="AI16" i="3"/>
  <c r="AH14" i="3"/>
  <c r="AH15" i="3"/>
  <c r="AI15" i="3"/>
  <c r="BX18" i="3"/>
  <c r="BY18" i="3"/>
  <c r="BX19" i="3"/>
  <c r="BY19" i="3"/>
  <c r="BX20" i="3"/>
  <c r="BY20" i="3"/>
  <c r="BX13" i="3"/>
  <c r="BY13" i="3"/>
  <c r="BX14" i="3"/>
  <c r="BY14" i="3"/>
  <c r="BX15" i="3"/>
  <c r="BY15" i="3"/>
  <c r="CG14" i="3"/>
  <c r="CG15" i="3"/>
  <c r="CG13" i="3"/>
  <c r="CH13" i="3"/>
  <c r="CG9" i="3"/>
  <c r="CG10" i="3"/>
  <c r="CG8" i="3"/>
  <c r="CH8" i="3"/>
  <c r="CH11" i="3"/>
  <c r="CD13" i="3"/>
  <c r="CE13" i="3"/>
  <c r="CE16" i="3"/>
  <c r="CD19" i="3"/>
  <c r="CE19" i="3"/>
  <c r="CD20" i="3"/>
  <c r="CE20" i="3"/>
  <c r="CE21" i="3"/>
  <c r="CD18" i="3"/>
  <c r="CE18" i="3"/>
  <c r="CD14" i="3"/>
  <c r="CE14" i="3"/>
  <c r="CD15" i="3"/>
  <c r="CE15" i="3"/>
  <c r="CA19" i="3"/>
  <c r="CB19" i="3"/>
  <c r="CA20" i="3"/>
  <c r="CB20" i="3"/>
  <c r="CA18" i="3"/>
  <c r="CA14" i="3"/>
  <c r="CB14" i="3"/>
  <c r="CA15" i="3"/>
  <c r="CA13" i="3"/>
  <c r="CB13" i="3"/>
  <c r="CA9" i="3"/>
  <c r="CB9" i="3"/>
  <c r="CA10" i="3"/>
  <c r="CB10" i="3"/>
  <c r="CA8" i="3"/>
  <c r="CB8" i="3"/>
  <c r="CD9" i="3"/>
  <c r="CE9" i="3"/>
  <c r="CE12" i="3"/>
  <c r="CD10" i="3"/>
  <c r="CD8" i="3"/>
  <c r="CG18" i="3"/>
  <c r="CH18" i="3"/>
  <c r="CH21" i="3"/>
  <c r="CG19" i="3"/>
  <c r="CH19" i="3"/>
  <c r="CG20" i="3"/>
  <c r="CH20" i="3"/>
  <c r="CH22" i="3"/>
  <c r="CH14" i="3"/>
  <c r="CH15" i="3"/>
  <c r="CH9" i="3"/>
  <c r="CH10" i="3"/>
  <c r="CH12" i="3"/>
  <c r="CE8" i="3"/>
  <c r="CE10" i="3"/>
  <c r="BX8" i="3"/>
  <c r="BY8" i="3"/>
  <c r="BX9" i="3"/>
  <c r="BY9" i="3"/>
  <c r="BX10" i="3"/>
  <c r="BY10" i="3"/>
  <c r="BY12" i="3"/>
  <c r="AK20" i="3"/>
  <c r="AL20" i="3"/>
  <c r="AK18" i="3"/>
  <c r="AL18" i="3"/>
  <c r="AK19" i="3"/>
  <c r="BF8" i="3"/>
  <c r="BG8" i="3"/>
  <c r="BG12" i="3"/>
  <c r="BF9" i="3"/>
  <c r="BG9" i="3"/>
  <c r="BF10" i="3"/>
  <c r="BG10" i="3"/>
  <c r="BC13" i="3"/>
  <c r="BD13" i="3"/>
  <c r="BC14" i="3"/>
  <c r="BC15" i="3"/>
  <c r="AZ13" i="3"/>
  <c r="BA13" i="3"/>
  <c r="AZ14" i="3"/>
  <c r="BA14" i="3"/>
  <c r="BA17" i="3"/>
  <c r="AZ15" i="3"/>
  <c r="BA15" i="3"/>
  <c r="BA16" i="3"/>
  <c r="AB13" i="3"/>
  <c r="AC13" i="3"/>
  <c r="AB14" i="3"/>
  <c r="AC14" i="3"/>
  <c r="AC16" i="3"/>
  <c r="AB15" i="3"/>
  <c r="AC15" i="3"/>
  <c r="AZ8" i="3"/>
  <c r="BI14" i="3"/>
  <c r="BI15" i="3"/>
  <c r="BI19" i="3"/>
  <c r="BI20" i="3"/>
  <c r="BF19" i="3"/>
  <c r="BF20" i="3"/>
  <c r="BF14" i="3"/>
  <c r="BF15" i="3"/>
  <c r="BC9" i="3"/>
  <c r="BC10" i="3"/>
  <c r="BC19" i="3"/>
  <c r="BC20" i="3"/>
  <c r="AZ19" i="3"/>
  <c r="AZ20" i="3"/>
  <c r="AZ10" i="3"/>
  <c r="BI13" i="3"/>
  <c r="BI18" i="3"/>
  <c r="BJ18" i="3"/>
  <c r="BF18" i="3"/>
  <c r="BG18" i="3"/>
  <c r="BF13" i="3"/>
  <c r="BC8" i="3"/>
  <c r="BC18" i="3"/>
  <c r="BD18" i="3"/>
  <c r="AZ18" i="3"/>
  <c r="BA18" i="3"/>
  <c r="AK9" i="3"/>
  <c r="AK10" i="3"/>
  <c r="AK14" i="3"/>
  <c r="AK15" i="3"/>
  <c r="AH19" i="3"/>
  <c r="AH20" i="3"/>
  <c r="AH9" i="3"/>
  <c r="AH10" i="3"/>
  <c r="AK13" i="3"/>
  <c r="AK8" i="3"/>
  <c r="AH18" i="3"/>
  <c r="AE19" i="3"/>
  <c r="AE20" i="3"/>
  <c r="AE18" i="3"/>
  <c r="AE9" i="3"/>
  <c r="AE10" i="3"/>
  <c r="AE8" i="3"/>
  <c r="AB19" i="3"/>
  <c r="AB20" i="3"/>
  <c r="AB18" i="3"/>
  <c r="BJ20" i="3"/>
  <c r="BG19" i="3"/>
  <c r="BG20" i="3"/>
  <c r="BG22" i="3"/>
  <c r="BD19" i="3"/>
  <c r="BD22" i="3"/>
  <c r="BD20" i="3"/>
  <c r="BA19" i="3"/>
  <c r="BA22" i="3"/>
  <c r="BA20" i="3"/>
  <c r="BG21" i="3"/>
  <c r="BA21" i="3"/>
  <c r="BJ14" i="3"/>
  <c r="BJ15" i="3"/>
  <c r="BJ17" i="3"/>
  <c r="BG13" i="3"/>
  <c r="BG16" i="3"/>
  <c r="BG14" i="3"/>
  <c r="BG15" i="3"/>
  <c r="BJ16" i="3"/>
  <c r="BJ12" i="3"/>
  <c r="BD8" i="3"/>
  <c r="BD9" i="3"/>
  <c r="BD10" i="3"/>
  <c r="BD12" i="3"/>
  <c r="BA10" i="3"/>
  <c r="BG11" i="3"/>
  <c r="BD11" i="3"/>
  <c r="AC18" i="3"/>
  <c r="AC19" i="3"/>
  <c r="AC22" i="3"/>
  <c r="AC20" i="3"/>
  <c r="AC21" i="3"/>
  <c r="AF18" i="3"/>
  <c r="AF19" i="3"/>
  <c r="AF22" i="3"/>
  <c r="AF20" i="3"/>
  <c r="AF21" i="3"/>
  <c r="AI18" i="3"/>
  <c r="AI22" i="3"/>
  <c r="AI19" i="3"/>
  <c r="AI21" i="3"/>
  <c r="AI20" i="3"/>
  <c r="AL14" i="3"/>
  <c r="AL17" i="3"/>
  <c r="AL15" i="3"/>
  <c r="AL13" i="3"/>
  <c r="AL8" i="3"/>
  <c r="AL12" i="3"/>
  <c r="AL9" i="3"/>
  <c r="AL10" i="3"/>
  <c r="AI9" i="3"/>
  <c r="AI12" i="3"/>
  <c r="AI10" i="3"/>
  <c r="AF8" i="3"/>
  <c r="AF11" i="3"/>
  <c r="AF9" i="3"/>
  <c r="AF10" i="3"/>
  <c r="AI11" i="3"/>
  <c r="N18" i="3"/>
  <c r="N20" i="3"/>
  <c r="K18" i="3"/>
  <c r="K21" i="3"/>
  <c r="K19" i="3"/>
  <c r="K20" i="3"/>
  <c r="H18" i="3"/>
  <c r="H21" i="3"/>
  <c r="H19" i="3"/>
  <c r="H20" i="3"/>
  <c r="E18" i="3"/>
  <c r="E22" i="3"/>
  <c r="E19" i="3"/>
  <c r="E20" i="3"/>
  <c r="N13" i="3"/>
  <c r="N17" i="3"/>
  <c r="N14" i="3"/>
  <c r="N15" i="3"/>
  <c r="K13" i="3"/>
  <c r="K16" i="3"/>
  <c r="K14" i="3"/>
  <c r="K15" i="3"/>
  <c r="H13" i="3"/>
  <c r="E13" i="3"/>
  <c r="E17" i="3"/>
  <c r="E14" i="3"/>
  <c r="E15" i="3"/>
  <c r="N16" i="3"/>
  <c r="N8" i="3"/>
  <c r="N12" i="3"/>
  <c r="N9" i="3"/>
  <c r="N10" i="3"/>
  <c r="K8" i="3"/>
  <c r="K12" i="3"/>
  <c r="K9" i="3"/>
  <c r="K10" i="3"/>
  <c r="H8" i="3"/>
  <c r="H12" i="3"/>
  <c r="H9" i="3"/>
  <c r="H10" i="3"/>
  <c r="H11" i="3"/>
  <c r="E8" i="3"/>
  <c r="E9" i="3"/>
  <c r="E10" i="3"/>
  <c r="E11" i="3"/>
  <c r="E12" i="3"/>
  <c r="N11" i="3"/>
  <c r="BY22" i="3"/>
  <c r="BY21" i="3"/>
  <c r="Z16" i="3"/>
  <c r="Z17" i="3"/>
  <c r="W22" i="3"/>
  <c r="W21" i="3"/>
  <c r="CH16" i="3"/>
  <c r="T17" i="3"/>
  <c r="BS21" i="3"/>
  <c r="T14" i="3"/>
  <c r="AF14" i="3"/>
  <c r="AF16" i="3"/>
  <c r="BD14" i="3"/>
  <c r="BD17" i="3"/>
  <c r="BJ19" i="3"/>
  <c r="BJ22" i="3"/>
  <c r="BV19" i="3"/>
  <c r="BV21" i="3"/>
  <c r="K11" i="3"/>
  <c r="E16" i="3"/>
  <c r="K17" i="3"/>
  <c r="E21" i="3"/>
  <c r="H22" i="3"/>
  <c r="K22" i="3"/>
  <c r="AL16" i="3"/>
  <c r="AL11" i="3"/>
  <c r="AI17" i="3"/>
  <c r="BG17" i="3"/>
  <c r="BD21" i="3"/>
  <c r="AC17" i="3"/>
  <c r="BD15" i="3"/>
  <c r="CE11" i="3"/>
  <c r="CB12" i="3"/>
  <c r="CB11" i="3"/>
  <c r="BY17" i="3"/>
  <c r="BY16" i="3"/>
  <c r="AF17" i="3"/>
  <c r="Q12" i="3"/>
  <c r="Q11" i="3"/>
  <c r="T15" i="3"/>
  <c r="Z22" i="3"/>
  <c r="Q16" i="3"/>
  <c r="Q17" i="3"/>
  <c r="AO22" i="3"/>
  <c r="AO21" i="3"/>
  <c r="AO8" i="3"/>
  <c r="BA8" i="3"/>
  <c r="BP15" i="3"/>
  <c r="BP22" i="3"/>
  <c r="W11" i="3"/>
  <c r="AR14" i="3"/>
  <c r="AR17" i="3"/>
  <c r="Q22" i="3"/>
  <c r="H15" i="3"/>
  <c r="AF12" i="3"/>
  <c r="BD16" i="3"/>
  <c r="AL19" i="3"/>
  <c r="AL21" i="3"/>
  <c r="CE17" i="3"/>
  <c r="AF15" i="3"/>
  <c r="T12" i="3"/>
  <c r="T21" i="3"/>
  <c r="AX11" i="3"/>
  <c r="AR12" i="3"/>
  <c r="AR11" i="3"/>
  <c r="AU16" i="3"/>
  <c r="AR22" i="3"/>
  <c r="BM8" i="3"/>
  <c r="BS12" i="3"/>
  <c r="BV12" i="3"/>
  <c r="BV11" i="3"/>
  <c r="CB18" i="3"/>
  <c r="AO13" i="3"/>
  <c r="BP14" i="3"/>
  <c r="BS14" i="3"/>
  <c r="BS17" i="3"/>
  <c r="BP20" i="3"/>
  <c r="BV13" i="3"/>
  <c r="H14" i="3"/>
  <c r="H17" i="3"/>
  <c r="N19" i="3"/>
  <c r="N21" i="3"/>
  <c r="BJ21" i="3"/>
  <c r="BY11" i="3"/>
  <c r="CH17" i="3"/>
  <c r="CE22" i="3"/>
  <c r="T16" i="3"/>
  <c r="AC11" i="3"/>
  <c r="Z11" i="3"/>
  <c r="Z12" i="3"/>
  <c r="W16" i="3"/>
  <c r="AU11" i="3"/>
  <c r="AU12" i="3"/>
  <c r="AX19" i="3"/>
  <c r="AX22" i="3"/>
  <c r="BP12" i="3"/>
  <c r="BM16" i="3"/>
  <c r="BP17" i="3"/>
  <c r="BP16" i="3"/>
  <c r="BM22" i="3"/>
  <c r="BM21" i="3"/>
  <c r="AU22" i="3"/>
  <c r="AU21" i="3"/>
  <c r="BV22" i="3"/>
  <c r="CB15" i="3"/>
  <c r="CB16" i="3"/>
  <c r="BP21" i="3"/>
  <c r="CB22" i="3"/>
  <c r="CB21" i="3"/>
  <c r="BM12" i="3"/>
  <c r="BM11" i="3"/>
  <c r="AR16" i="3"/>
  <c r="H16" i="3"/>
  <c r="CB17" i="3"/>
  <c r="BA11" i="3"/>
  <c r="BA12" i="3"/>
  <c r="N22" i="3"/>
  <c r="AO12" i="3"/>
  <c r="AO11" i="3"/>
  <c r="BS16" i="3"/>
  <c r="AX21" i="3"/>
  <c r="BV16" i="3"/>
  <c r="BV17" i="3"/>
  <c r="AO17" i="3"/>
  <c r="AO16" i="3"/>
  <c r="AL22" i="3"/>
</calcChain>
</file>

<file path=xl/sharedStrings.xml><?xml version="1.0" encoding="utf-8"?>
<sst xmlns="http://schemas.openxmlformats.org/spreadsheetml/2006/main" count="319" uniqueCount="79">
  <si>
    <t>[Fe2+]</t>
  </si>
  <si>
    <t>average</t>
  </si>
  <si>
    <t>st dev</t>
  </si>
  <si>
    <t>[Fe2+] norm</t>
  </si>
  <si>
    <t>T</t>
  </si>
  <si>
    <t>St. dev</t>
  </si>
  <si>
    <t>st.error</t>
  </si>
  <si>
    <t>st. dev</t>
  </si>
  <si>
    <t>st.dev</t>
  </si>
  <si>
    <t>st. error</t>
  </si>
  <si>
    <t>y = 0.0122x - 0.0005</t>
  </si>
  <si>
    <t>Standard Curve 1</t>
  </si>
  <si>
    <t>Standard Curve 2</t>
  </si>
  <si>
    <t>Standard Curve 3</t>
  </si>
  <si>
    <t>y = 0.0101x + 0.0027</t>
  </si>
  <si>
    <t>y = 0.011x + 0.0118</t>
  </si>
  <si>
    <t>Blank</t>
  </si>
  <si>
    <t>BS</t>
  </si>
  <si>
    <t>FB</t>
  </si>
  <si>
    <t>Read Data</t>
  </si>
  <si>
    <t>T 0</t>
  </si>
  <si>
    <t>T 1</t>
  </si>
  <si>
    <t>T 2</t>
  </si>
  <si>
    <t>B 1%</t>
  </si>
  <si>
    <t>B 5%</t>
  </si>
  <si>
    <t>B 15%</t>
  </si>
  <si>
    <t>B 25%</t>
  </si>
  <si>
    <t>FB 1%</t>
  </si>
  <si>
    <t>FB 5%</t>
  </si>
  <si>
    <t>FB 15%</t>
  </si>
  <si>
    <t>FB 25%</t>
  </si>
  <si>
    <t>BS 1%</t>
  </si>
  <si>
    <t>BS 5%</t>
  </si>
  <si>
    <t>BS 15%</t>
  </si>
  <si>
    <t>BS 25%</t>
  </si>
  <si>
    <t>T 3</t>
  </si>
  <si>
    <t>T 4</t>
  </si>
  <si>
    <t>T 5</t>
  </si>
  <si>
    <t>T 6</t>
  </si>
  <si>
    <t>FB1</t>
  </si>
  <si>
    <t>FB2</t>
  </si>
  <si>
    <t>FB3</t>
  </si>
  <si>
    <t>T0</t>
  </si>
  <si>
    <t>B1</t>
  </si>
  <si>
    <t>B2</t>
  </si>
  <si>
    <t>BS1</t>
  </si>
  <si>
    <t>B3</t>
  </si>
  <si>
    <t>BS2</t>
  </si>
  <si>
    <t>BS3</t>
  </si>
  <si>
    <t>T1</t>
  </si>
  <si>
    <t>T2</t>
  </si>
  <si>
    <t>T3</t>
  </si>
  <si>
    <t>T4</t>
  </si>
  <si>
    <t>T5</t>
  </si>
  <si>
    <t>T6</t>
  </si>
  <si>
    <t>215 1%</t>
  </si>
  <si>
    <t>215 5%</t>
  </si>
  <si>
    <t>215 15%</t>
  </si>
  <si>
    <t>215 25%</t>
  </si>
  <si>
    <t>Billingham 1%</t>
  </si>
  <si>
    <t>Billingham 5%</t>
  </si>
  <si>
    <t>Billingham 15%</t>
  </si>
  <si>
    <t>Billingham 25%</t>
  </si>
  <si>
    <t>Blank 1%</t>
  </si>
  <si>
    <t>Blank 5%</t>
  </si>
  <si>
    <t>Blank 15%</t>
  </si>
  <si>
    <t>Blank 25%</t>
  </si>
  <si>
    <t>Raw Ferrozine Read Data</t>
  </si>
  <si>
    <t>Average ferrozine data converted to Fe2+ concentration</t>
  </si>
  <si>
    <t>Average Fe2+ concentration</t>
  </si>
  <si>
    <t>Read data</t>
  </si>
  <si>
    <t>[S-] norm</t>
  </si>
  <si>
    <t>[S-]</t>
  </si>
  <si>
    <t>y = 0.0992x - 0.0773</t>
  </si>
  <si>
    <t>Billingham</t>
  </si>
  <si>
    <t>B</t>
  </si>
  <si>
    <t>Diamine Standard Curve 12/11/13</t>
  </si>
  <si>
    <t xml:space="preserve">Standard Curve </t>
  </si>
  <si>
    <t>Ferrozine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</si>
</sst>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Arial"/>
    </font>
    <font>
      <b/>
      <sz val="12"/>
      <name val="Arial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0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3" xfId="0" applyBorder="1"/>
    <xf numFmtId="0" fontId="0" fillId="0" borderId="0" xfId="0" applyBorder="1"/>
    <xf numFmtId="164" fontId="0" fillId="0" borderId="3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0" fontId="1" fillId="0" borderId="5" xfId="0" applyFont="1" applyBorder="1"/>
    <xf numFmtId="164" fontId="0" fillId="0" borderId="9" xfId="0" applyNumberForma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 applyFill="1" applyBorder="1"/>
    <xf numFmtId="164" fontId="1" fillId="0" borderId="6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0" fillId="0" borderId="0" xfId="0" applyNumberFormat="1"/>
    <xf numFmtId="0" fontId="0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10" fontId="0" fillId="0" borderId="0" xfId="0" applyNumberFormat="1"/>
    <xf numFmtId="0" fontId="4" fillId="0" borderId="0" xfId="0" applyFont="1" applyAlignment="1">
      <alignment horizontal="center" vertical="center" readingOrder="1"/>
    </xf>
    <xf numFmtId="0" fontId="0" fillId="0" borderId="10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Font="1" applyBorder="1" applyAlignment="1">
      <alignment horizontal="center"/>
    </xf>
    <xf numFmtId="164" fontId="0" fillId="0" borderId="3" xfId="0" applyNumberFormat="1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/>
    <xf numFmtId="0" fontId="1" fillId="0" borderId="3" xfId="0" applyFont="1" applyBorder="1"/>
    <xf numFmtId="0" fontId="1" fillId="0" borderId="4" xfId="0" applyFont="1" applyBorder="1"/>
    <xf numFmtId="9" fontId="2" fillId="0" borderId="0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9" fontId="1" fillId="0" borderId="10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9" fontId="1" fillId="0" borderId="14" xfId="0" applyNumberFormat="1" applyFont="1" applyBorder="1" applyAlignment="1">
      <alignment horizontal="center" vertical="center"/>
    </xf>
    <xf numFmtId="164" fontId="0" fillId="0" borderId="0" xfId="0" applyNumberFormat="1" applyFont="1" applyBorder="1"/>
    <xf numFmtId="0" fontId="0" fillId="0" borderId="0" xfId="0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9" fontId="1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1" fillId="0" borderId="19" xfId="0" applyFont="1" applyBorder="1" applyAlignment="1">
      <alignment horizontal="center"/>
    </xf>
    <xf numFmtId="164" fontId="0" fillId="0" borderId="20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3" xfId="0" applyBorder="1"/>
    <xf numFmtId="0" fontId="0" fillId="0" borderId="19" xfId="0" applyBorder="1"/>
    <xf numFmtId="164" fontId="1" fillId="0" borderId="19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/>
    </xf>
    <xf numFmtId="0" fontId="0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Font="1" applyBorder="1"/>
    <xf numFmtId="164" fontId="1" fillId="0" borderId="0" xfId="0" applyNumberFormat="1" applyFont="1"/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Fill="1" applyBorder="1"/>
    <xf numFmtId="164" fontId="0" fillId="4" borderId="0" xfId="0" applyNumberFormat="1" applyFont="1" applyFill="1" applyBorder="1" applyAlignment="1">
      <alignment horizontal="center"/>
    </xf>
    <xf numFmtId="164" fontId="6" fillId="4" borderId="0" xfId="0" applyNumberFormat="1" applyFont="1" applyFill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0" fillId="4" borderId="9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4" fontId="0" fillId="4" borderId="20" xfId="0" applyNumberFormat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/>
    </xf>
    <xf numFmtId="9" fontId="0" fillId="0" borderId="0" xfId="0" applyNumberFormat="1" applyBorder="1"/>
    <xf numFmtId="9" fontId="11" fillId="0" borderId="0" xfId="0" applyNumberFormat="1" applyFont="1" applyBorder="1"/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 vertical="center"/>
    </xf>
    <xf numFmtId="9" fontId="0" fillId="0" borderId="3" xfId="0" applyNumberFormat="1" applyBorder="1"/>
    <xf numFmtId="9" fontId="0" fillId="0" borderId="9" xfId="0" applyNumberFormat="1" applyBorder="1"/>
    <xf numFmtId="164" fontId="0" fillId="0" borderId="3" xfId="0" applyNumberFormat="1" applyFont="1" applyBorder="1" applyAlignment="1">
      <alignment horizontal="right"/>
    </xf>
    <xf numFmtId="164" fontId="0" fillId="0" borderId="9" xfId="0" applyNumberFormat="1" applyFont="1" applyBorder="1"/>
    <xf numFmtId="164" fontId="0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0" fillId="0" borderId="9" xfId="0" applyNumberFormat="1" applyFont="1" applyBorder="1" applyAlignment="1">
      <alignment horizontal="right"/>
    </xf>
    <xf numFmtId="164" fontId="0" fillId="0" borderId="9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0" fillId="0" borderId="3" xfId="0" applyNumberFormat="1" applyFont="1" applyBorder="1"/>
    <xf numFmtId="9" fontId="11" fillId="0" borderId="3" xfId="0" applyNumberFormat="1" applyFont="1" applyBorder="1"/>
    <xf numFmtId="9" fontId="11" fillId="0" borderId="9" xfId="0" applyNumberFormat="1" applyFont="1" applyBorder="1"/>
    <xf numFmtId="164" fontId="1" fillId="0" borderId="3" xfId="0" applyNumberFormat="1" applyFont="1" applyBorder="1" applyAlignment="1"/>
    <xf numFmtId="164" fontId="1" fillId="0" borderId="0" xfId="0" applyNumberFormat="1" applyFont="1" applyBorder="1" applyAlignment="1"/>
    <xf numFmtId="164" fontId="1" fillId="0" borderId="9" xfId="0" applyNumberFormat="1" applyFont="1" applyBorder="1" applyAlignment="1"/>
    <xf numFmtId="164" fontId="0" fillId="0" borderId="3" xfId="0" applyNumberFormat="1" applyFont="1" applyFill="1" applyBorder="1" applyAlignment="1"/>
    <xf numFmtId="164" fontId="0" fillId="0" borderId="0" xfId="0" applyNumberFormat="1" applyFont="1" applyBorder="1" applyAlignment="1"/>
    <xf numFmtId="164" fontId="0" fillId="0" borderId="9" xfId="0" applyNumberFormat="1" applyFont="1" applyBorder="1" applyAlignment="1"/>
    <xf numFmtId="164" fontId="0" fillId="0" borderId="3" xfId="0" applyNumberFormat="1" applyFont="1" applyBorder="1" applyAlignment="1"/>
    <xf numFmtId="164" fontId="0" fillId="0" borderId="9" xfId="0" applyNumberFormat="1" applyFont="1" applyFill="1" applyBorder="1" applyAlignment="1">
      <alignment horizontal="right"/>
    </xf>
    <xf numFmtId="0" fontId="0" fillId="0" borderId="28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vertical="top"/>
    </xf>
    <xf numFmtId="0" fontId="0" fillId="0" borderId="12" xfId="0" applyBorder="1" applyAlignment="1">
      <alignment wrapText="1"/>
    </xf>
    <xf numFmtId="0" fontId="0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left" vertical="center" readingOrder="1"/>
    </xf>
    <xf numFmtId="0" fontId="4" fillId="0" borderId="28" xfId="0" applyFont="1" applyBorder="1" applyAlignment="1">
      <alignment horizontal="center" vertical="center" readingOrder="1"/>
    </xf>
    <xf numFmtId="0" fontId="1" fillId="5" borderId="10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32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center"/>
    </xf>
    <xf numFmtId="0" fontId="1" fillId="5" borderId="34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9" fontId="5" fillId="3" borderId="15" xfId="0" applyNumberFormat="1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9" fontId="5" fillId="3" borderId="12" xfId="0" applyNumberFormat="1" applyFont="1" applyFill="1" applyBorder="1" applyAlignment="1">
      <alignment horizontal="center"/>
    </xf>
    <xf numFmtId="9" fontId="5" fillId="3" borderId="12" xfId="0" applyNumberFormat="1" applyFont="1" applyFill="1" applyBorder="1" applyAlignment="1">
      <alignment horizontal="center" vertical="center"/>
    </xf>
    <xf numFmtId="9" fontId="5" fillId="3" borderId="16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164" fontId="0" fillId="0" borderId="3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64" fontId="11" fillId="0" borderId="3" xfId="0" applyNumberFormat="1" applyFont="1" applyBorder="1" applyAlignment="1">
      <alignment horizontal="center"/>
    </xf>
    <xf numFmtId="164" fontId="0" fillId="0" borderId="9" xfId="0" applyNumberFormat="1" applyFont="1" applyFill="1" applyBorder="1" applyAlignment="1">
      <alignment horizontal="center"/>
    </xf>
    <xf numFmtId="9" fontId="0" fillId="0" borderId="9" xfId="0" applyNumberFormat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0" fillId="0" borderId="13" xfId="0" applyBorder="1"/>
    <xf numFmtId="0" fontId="0" fillId="0" borderId="2" xfId="0" applyBorder="1"/>
    <xf numFmtId="0" fontId="1" fillId="0" borderId="2" xfId="0" applyFont="1" applyBorder="1" applyAlignment="1"/>
    <xf numFmtId="0" fontId="1" fillId="0" borderId="1" xfId="0" applyFont="1" applyBorder="1" applyAlignment="1"/>
    <xf numFmtId="0" fontId="1" fillId="0" borderId="6" xfId="0" applyFont="1" applyBorder="1"/>
    <xf numFmtId="0" fontId="1" fillId="0" borderId="9" xfId="0" applyFont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4" fillId="0" borderId="0" xfId="0" applyFont="1" applyAlignment="1">
      <alignment horizontal="left" vertical="center" readingOrder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Font="1" applyAlignment="1">
      <alignment horizontal="center"/>
    </xf>
    <xf numFmtId="164" fontId="6" fillId="0" borderId="0" xfId="0" applyNumberFormat="1" applyFont="1" applyBorder="1"/>
    <xf numFmtId="0" fontId="6" fillId="0" borderId="0" xfId="0" applyFont="1"/>
    <xf numFmtId="0" fontId="12" fillId="0" borderId="0" xfId="0" applyFont="1"/>
    <xf numFmtId="2" fontId="12" fillId="0" borderId="0" xfId="0" applyNumberFormat="1" applyFont="1"/>
    <xf numFmtId="0" fontId="13" fillId="0" borderId="0" xfId="0" applyFont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 applyFill="1" applyBorder="1"/>
    <xf numFmtId="0" fontId="14" fillId="0" borderId="0" xfId="0" applyFont="1"/>
    <xf numFmtId="14" fontId="0" fillId="0" borderId="0" xfId="0" applyNumberFormat="1"/>
  </cellXfs>
  <cellStyles count="10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Ferrozine</a:t>
            </a:r>
            <a:r>
              <a:rPr lang="en-US" baseline="0"/>
              <a:t> Standard Curve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'Ferrozine Standard Curve'!$B$6</c:f>
              <c:strCache>
                <c:ptCount val="1"/>
                <c:pt idx="0">
                  <c:v>1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-4.2803724876856145E-4"/>
                  <c:y val="-1.8307864878306327E-2"/>
                </c:manualLayout>
              </c:layout>
              <c:numFmt formatCode="General" sourceLinked="0"/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-0.21478590672854636"/>
                  <c:y val="-3.8812861570598246E-2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'Ferrozine Standard Curve'!$C$10:$G$10</c:f>
                <c:numCache>
                  <c:formatCode>General</c:formatCode>
                  <c:ptCount val="5"/>
                  <c:pt idx="0">
                    <c:v>1.33707807467544E-2</c:v>
                  </c:pt>
                  <c:pt idx="1">
                    <c:v>1.4529663145135591E-3</c:v>
                  </c:pt>
                  <c:pt idx="2">
                    <c:v>2.1858128414340024E-3</c:v>
                  </c:pt>
                  <c:pt idx="3">
                    <c:v>8.8191710368819764E-4</c:v>
                  </c:pt>
                  <c:pt idx="4">
                    <c:v>6.6666666666666675E-4</c:v>
                  </c:pt>
                </c:numCache>
              </c:numRef>
            </c:plus>
            <c:minus>
              <c:numRef>
                <c:f>'Ferrozine Standard Curve'!$C$10:$G$10</c:f>
                <c:numCache>
                  <c:formatCode>General</c:formatCode>
                  <c:ptCount val="5"/>
                  <c:pt idx="0">
                    <c:v>1.33707807467544E-2</c:v>
                  </c:pt>
                  <c:pt idx="1">
                    <c:v>1.4529663145135591E-3</c:v>
                  </c:pt>
                  <c:pt idx="2">
                    <c:v>2.1858128414340024E-3</c:v>
                  </c:pt>
                  <c:pt idx="3">
                    <c:v>8.8191710368819764E-4</c:v>
                  </c:pt>
                  <c:pt idx="4">
                    <c:v>6.6666666666666675E-4</c:v>
                  </c:pt>
                </c:numCache>
              </c:numRef>
            </c:minus>
          </c:errBars>
          <c:xVal>
            <c:numRef>
              <c:f>'Ferrozine Standard Curve'!$C$5:$G$5</c:f>
              <c:numCache>
                <c:formatCode>General</c:formatCode>
                <c:ptCount val="5"/>
                <c:pt idx="0">
                  <c:v>50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1</c:v>
                </c:pt>
              </c:numCache>
            </c:numRef>
          </c:xVal>
          <c:yVal>
            <c:numRef>
              <c:f>'Ferrozine Standard Curve'!$C$9:$G$9</c:f>
              <c:numCache>
                <c:formatCode>General</c:formatCode>
                <c:ptCount val="5"/>
                <c:pt idx="0">
                  <c:v>0.51066666666666671</c:v>
                </c:pt>
                <c:pt idx="1">
                  <c:v>0.19766666666666666</c:v>
                </c:pt>
                <c:pt idx="2">
                  <c:v>0.11133333333333334</c:v>
                </c:pt>
                <c:pt idx="3">
                  <c:v>5.4333333333333338E-2</c:v>
                </c:pt>
                <c:pt idx="4">
                  <c:v>1.0666666666666666E-2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0D-4450-AD72-EBAC5B914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04000"/>
        <c:axId val="78705792"/>
      </c:scatterChart>
      <c:valAx>
        <c:axId val="7870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8705792"/>
        <c:crosses val="autoZero"/>
        <c:crossBetween val="midCat"/>
      </c:valAx>
      <c:valAx>
        <c:axId val="78705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704000"/>
        <c:crosses val="autoZero"/>
        <c:crossBetween val="midCat"/>
      </c:valAx>
    </c:plotArea>
    <c:legend>
      <c:legendPos val="r"/>
      <c:legendEntry>
        <c:idx val="2"/>
        <c:delete val="1"/>
      </c:legendEntry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Ferrozine</a:t>
            </a:r>
            <a:r>
              <a:rPr lang="en-US" baseline="0"/>
              <a:t> Standard Curve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'Ferrozine Standard Curve'!$B$6</c:f>
              <c:strCache>
                <c:ptCount val="1"/>
                <c:pt idx="0">
                  <c:v>1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-4.2803724876856145E-4"/>
                  <c:y val="-1.8307864878306327E-2"/>
                </c:manualLayout>
              </c:layout>
              <c:numFmt formatCode="General" sourceLinked="0"/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-0.1266091672315795"/>
                  <c:y val="1.9996066383174971E-2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'Ferrozine Standard Curve'!$C$10:$G$10</c:f>
                <c:numCache>
                  <c:formatCode>General</c:formatCode>
                  <c:ptCount val="5"/>
                  <c:pt idx="0">
                    <c:v>1.33707807467544E-2</c:v>
                  </c:pt>
                  <c:pt idx="1">
                    <c:v>1.4529663145135591E-3</c:v>
                  </c:pt>
                  <c:pt idx="2">
                    <c:v>2.1858128414340024E-3</c:v>
                  </c:pt>
                  <c:pt idx="3">
                    <c:v>8.8191710368819764E-4</c:v>
                  </c:pt>
                  <c:pt idx="4">
                    <c:v>6.6666666666666675E-4</c:v>
                  </c:pt>
                </c:numCache>
              </c:numRef>
            </c:plus>
            <c:minus>
              <c:numRef>
                <c:f>'Ferrozine Standard Curve'!$C$10:$G$10</c:f>
                <c:numCache>
                  <c:formatCode>General</c:formatCode>
                  <c:ptCount val="5"/>
                  <c:pt idx="0">
                    <c:v>1.33707807467544E-2</c:v>
                  </c:pt>
                  <c:pt idx="1">
                    <c:v>1.4529663145135591E-3</c:v>
                  </c:pt>
                  <c:pt idx="2">
                    <c:v>2.1858128414340024E-3</c:v>
                  </c:pt>
                  <c:pt idx="3">
                    <c:v>8.8191710368819764E-4</c:v>
                  </c:pt>
                  <c:pt idx="4">
                    <c:v>6.6666666666666675E-4</c:v>
                  </c:pt>
                </c:numCache>
              </c:numRef>
            </c:minus>
          </c:errBars>
          <c:xVal>
            <c:numRef>
              <c:f>'Ferrozine Standard Curve'!$C$29:$G$29</c:f>
              <c:numCache>
                <c:formatCode>General</c:formatCode>
                <c:ptCount val="5"/>
                <c:pt idx="0">
                  <c:v>50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1</c:v>
                </c:pt>
              </c:numCache>
            </c:numRef>
          </c:xVal>
          <c:yVal>
            <c:numRef>
              <c:f>'Ferrozine Standard Curve'!$C$33:$G$33</c:f>
              <c:numCache>
                <c:formatCode>General</c:formatCode>
                <c:ptCount val="5"/>
                <c:pt idx="0">
                  <c:v>0.55666666666666664</c:v>
                </c:pt>
                <c:pt idx="1">
                  <c:v>0.25066666666666665</c:v>
                </c:pt>
                <c:pt idx="2">
                  <c:v>0.12033333333333333</c:v>
                </c:pt>
                <c:pt idx="3">
                  <c:v>6.2666666666666662E-2</c:v>
                </c:pt>
                <c:pt idx="4">
                  <c:v>1.7000000000000001E-2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C6-4128-ADA7-D88DD8360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56096"/>
        <c:axId val="83957632"/>
      </c:scatterChart>
      <c:valAx>
        <c:axId val="83956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3957632"/>
        <c:crosses val="autoZero"/>
        <c:crossBetween val="midCat"/>
      </c:valAx>
      <c:valAx>
        <c:axId val="83957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956096"/>
        <c:crosses val="autoZero"/>
        <c:crossBetween val="midCat"/>
      </c:valAx>
    </c:plotArea>
    <c:legend>
      <c:legendPos val="r"/>
      <c:legendEntry>
        <c:idx val="2"/>
        <c:delete val="1"/>
      </c:legendEntry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Ferrozine</a:t>
            </a:r>
            <a:r>
              <a:rPr lang="en-US" baseline="0"/>
              <a:t> Standard Curve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'Ferrozine Standard Curve'!$B$55</c:f>
              <c:strCache>
                <c:ptCount val="1"/>
                <c:pt idx="0">
                  <c:v>1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-4.2803724876856145E-4"/>
                  <c:y val="-1.8307864878306327E-2"/>
                </c:manualLayout>
              </c:layout>
              <c:numFmt formatCode="General" sourceLinked="0"/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-8.0428290834506616E-2"/>
                  <c:y val="6.0502553459887282E-2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'Ferrozine Standard Curve'!$C$10:$G$10</c:f>
                <c:numCache>
                  <c:formatCode>General</c:formatCode>
                  <c:ptCount val="5"/>
                  <c:pt idx="0">
                    <c:v>1.33707807467544E-2</c:v>
                  </c:pt>
                  <c:pt idx="1">
                    <c:v>1.4529663145135591E-3</c:v>
                  </c:pt>
                  <c:pt idx="2">
                    <c:v>2.1858128414340024E-3</c:v>
                  </c:pt>
                  <c:pt idx="3">
                    <c:v>8.8191710368819764E-4</c:v>
                  </c:pt>
                  <c:pt idx="4">
                    <c:v>6.6666666666666675E-4</c:v>
                  </c:pt>
                </c:numCache>
              </c:numRef>
            </c:plus>
            <c:minus>
              <c:numRef>
                <c:f>'Ferrozine Standard Curve'!$C$10:$G$10</c:f>
                <c:numCache>
                  <c:formatCode>General</c:formatCode>
                  <c:ptCount val="5"/>
                  <c:pt idx="0">
                    <c:v>1.33707807467544E-2</c:v>
                  </c:pt>
                  <c:pt idx="1">
                    <c:v>1.4529663145135591E-3</c:v>
                  </c:pt>
                  <c:pt idx="2">
                    <c:v>2.1858128414340024E-3</c:v>
                  </c:pt>
                  <c:pt idx="3">
                    <c:v>8.8191710368819764E-4</c:v>
                  </c:pt>
                  <c:pt idx="4">
                    <c:v>6.6666666666666675E-4</c:v>
                  </c:pt>
                </c:numCache>
              </c:numRef>
            </c:minus>
          </c:errBars>
          <c:xVal>
            <c:numRef>
              <c:f>'Ferrozine Standard Curve'!$C$54:$G$54</c:f>
              <c:numCache>
                <c:formatCode>General</c:formatCode>
                <c:ptCount val="5"/>
                <c:pt idx="0">
                  <c:v>50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1</c:v>
                </c:pt>
              </c:numCache>
            </c:numRef>
          </c:xVal>
          <c:yVal>
            <c:numRef>
              <c:f>'Ferrozine Standard Curve'!$C$58:$G$58</c:f>
              <c:numCache>
                <c:formatCode>General</c:formatCode>
                <c:ptCount val="5"/>
                <c:pt idx="0">
                  <c:v>0.61299999999999999</c:v>
                </c:pt>
                <c:pt idx="1">
                  <c:v>0.23266666666666666</c:v>
                </c:pt>
                <c:pt idx="2">
                  <c:v>0.121</c:v>
                </c:pt>
                <c:pt idx="3">
                  <c:v>6.4666666666666664E-2</c:v>
                </c:pt>
                <c:pt idx="4">
                  <c:v>1.4666666666666666E-2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12-4DA7-81D1-57212D7AF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1440"/>
        <c:axId val="83982976"/>
      </c:scatterChart>
      <c:valAx>
        <c:axId val="8398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3982976"/>
        <c:crosses val="autoZero"/>
        <c:crossBetween val="midCat"/>
      </c:valAx>
      <c:valAx>
        <c:axId val="83982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981440"/>
        <c:crosses val="autoZero"/>
        <c:crossBetween val="midCat"/>
      </c:valAx>
    </c:plotArea>
    <c:legend>
      <c:legendPos val="r"/>
      <c:legendEntry>
        <c:idx val="2"/>
        <c:delete val="1"/>
      </c:legendEntry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'Diamine Standard Curve'!$A$10</c:f>
              <c:strCache>
                <c:ptCount val="1"/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numFmt formatCode="General" sourceLinked="0"/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0.12587166339988931"/>
                  <c:y val="0.14844216671191962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'Diamine Standard Curve'!$B$11:$G$11</c:f>
                <c:numCache>
                  <c:formatCode>General</c:formatCode>
                  <c:ptCount val="6"/>
                  <c:pt idx="0">
                    <c:v>1.1680943645290166E-2</c:v>
                  </c:pt>
                  <c:pt idx="1">
                    <c:v>1.6127960537870609E-2</c:v>
                  </c:pt>
                  <c:pt idx="2">
                    <c:v>5.0332229568471522E-3</c:v>
                  </c:pt>
                  <c:pt idx="3">
                    <c:v>2.6457513110645929E-3</c:v>
                  </c:pt>
                  <c:pt idx="4">
                    <c:v>2.8867513459481294E-3</c:v>
                  </c:pt>
                  <c:pt idx="5">
                    <c:v>6.6666666666666675E-4</c:v>
                  </c:pt>
                </c:numCache>
              </c:numRef>
            </c:plus>
            <c:minus>
              <c:numRef>
                <c:f>'Diamine Standard Curve'!$B$11:$G$11</c:f>
                <c:numCache>
                  <c:formatCode>General</c:formatCode>
                  <c:ptCount val="6"/>
                  <c:pt idx="0">
                    <c:v>1.1680943645290166E-2</c:v>
                  </c:pt>
                  <c:pt idx="1">
                    <c:v>1.6127960537870609E-2</c:v>
                  </c:pt>
                  <c:pt idx="2">
                    <c:v>5.0332229568471522E-3</c:v>
                  </c:pt>
                  <c:pt idx="3">
                    <c:v>2.6457513110645929E-3</c:v>
                  </c:pt>
                  <c:pt idx="4">
                    <c:v>2.8867513459481294E-3</c:v>
                  </c:pt>
                  <c:pt idx="5">
                    <c:v>6.6666666666666675E-4</c:v>
                  </c:pt>
                </c:numCache>
              </c:numRef>
            </c:minus>
          </c:errBars>
          <c:xVal>
            <c:numRef>
              <c:f>'Diamine Standard Curve'!$B$6:$G$6</c:f>
              <c:numCache>
                <c:formatCode>General</c:formatCode>
                <c:ptCount val="6"/>
                <c:pt idx="0">
                  <c:v>10</c:v>
                </c:pt>
                <c:pt idx="1">
                  <c:v>6.25</c:v>
                </c:pt>
                <c:pt idx="2">
                  <c:v>3.75</c:v>
                </c:pt>
                <c:pt idx="3">
                  <c:v>2.5</c:v>
                </c:pt>
                <c:pt idx="4">
                  <c:v>1.25</c:v>
                </c:pt>
                <c:pt idx="5">
                  <c:v>0.75</c:v>
                </c:pt>
              </c:numCache>
            </c:numRef>
          </c:xVal>
          <c:yVal>
            <c:numRef>
              <c:f>'Diamine Standard Curve'!$B$10:$G$10</c:f>
              <c:numCache>
                <c:formatCode>General</c:formatCode>
                <c:ptCount val="6"/>
                <c:pt idx="0">
                  <c:v>0.92433333333333334</c:v>
                </c:pt>
                <c:pt idx="1">
                  <c:v>0.53166666666666662</c:v>
                </c:pt>
                <c:pt idx="2">
                  <c:v>0.28299999999999997</c:v>
                </c:pt>
                <c:pt idx="3">
                  <c:v>0.17699999999999996</c:v>
                </c:pt>
                <c:pt idx="4">
                  <c:v>4.9000000000000009E-2</c:v>
                </c:pt>
                <c:pt idx="5">
                  <c:v>2.6666666666666666E-3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EA-45E3-83D9-196554D96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157824"/>
        <c:axId val="90159360"/>
      </c:scatterChart>
      <c:valAx>
        <c:axId val="90157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0159360"/>
        <c:crosses val="autoZero"/>
        <c:crossBetween val="midCat"/>
      </c:valAx>
      <c:valAx>
        <c:axId val="90159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157824"/>
        <c:crosses val="autoZero"/>
        <c:crossBetween val="midCat"/>
      </c:valAx>
    </c:plotArea>
    <c:legend>
      <c:legendPos val="r"/>
      <c:legendEntry>
        <c:idx val="2"/>
        <c:delete val="1"/>
      </c:legendEntry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466725</xdr:colOff>
      <xdr:row>1</xdr:row>
      <xdr:rowOff>142875</xdr:rowOff>
    </xdr:from>
    <xdr:to>
      <xdr:col>21</xdr:col>
      <xdr:colOff>342900</xdr:colOff>
      <xdr:row>21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F26561-2AB2-4DBD-A3FA-24E47BC57D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438150</xdr:colOff>
      <xdr:row>24</xdr:row>
      <xdr:rowOff>47625</xdr:rowOff>
    </xdr:from>
    <xdr:to>
      <xdr:col>21</xdr:col>
      <xdr:colOff>314325</xdr:colOff>
      <xdr:row>43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ADAFE3-3CB5-41A3-87B9-F8CE95C8F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571500</xdr:colOff>
      <xdr:row>47</xdr:row>
      <xdr:rowOff>85725</xdr:rowOff>
    </xdr:from>
    <xdr:to>
      <xdr:col>21</xdr:col>
      <xdr:colOff>447675</xdr:colOff>
      <xdr:row>66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8319729-C278-4BCB-94A0-1A810176B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381001</xdr:colOff>
      <xdr:row>6</xdr:row>
      <xdr:rowOff>142875</xdr:rowOff>
    </xdr:from>
    <xdr:to>
      <xdr:col>16</xdr:col>
      <xdr:colOff>1676400</xdr:colOff>
      <xdr:row>29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1362F0-D3F5-4B60-851B-09984AD544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23"/>
  <sheetViews>
    <sheetView tabSelected="1" zoomScale="85" zoomScaleNormal="85" zoomScalePageLayoutView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O2" sqref="O2"/>
    </sheetView>
  </sheetViews>
  <sheetFormatPr defaultColWidth="8.85546875" defaultRowHeight="15" x14ac:dyDescent="0.25"/>
  <cols>
    <col min="1" max="1" width="19.85546875" customWidth="1"/>
    <col min="2" max="2" width="24.140625" customWidth="1"/>
    <col min="3" max="3" width="18.42578125" customWidth="1"/>
    <col min="4" max="5" width="11.85546875" customWidth="1"/>
    <col min="6" max="6" width="12.42578125" customWidth="1"/>
    <col min="7" max="8" width="11.85546875" customWidth="1"/>
    <col min="9" max="9" width="14.28515625" customWidth="1"/>
    <col min="10" max="10" width="9.85546875" customWidth="1"/>
    <col min="11" max="11" width="13" customWidth="1"/>
    <col min="12" max="12" width="13.42578125" customWidth="1"/>
    <col min="14" max="14" width="13.140625" customWidth="1"/>
    <col min="15" max="15" width="11.42578125" customWidth="1"/>
    <col min="17" max="17" width="13.7109375" customWidth="1"/>
    <col min="18" max="18" width="11.85546875" customWidth="1"/>
    <col min="20" max="20" width="15.42578125" customWidth="1"/>
    <col min="21" max="21" width="12" customWidth="1"/>
    <col min="23" max="23" width="13.28515625" customWidth="1"/>
    <col min="24" max="24" width="11.140625" customWidth="1"/>
    <col min="26" max="26" width="12.42578125" customWidth="1"/>
    <col min="29" max="29" width="11.42578125" style="4" bestFit="1" customWidth="1"/>
    <col min="32" max="32" width="11.140625" style="4" bestFit="1" customWidth="1"/>
    <col min="35" max="35" width="11.140625" style="3" bestFit="1" customWidth="1"/>
    <col min="38" max="38" width="11.140625" style="3" bestFit="1" customWidth="1"/>
    <col min="39" max="39" width="11.7109375" bestFit="1" customWidth="1"/>
    <col min="40" max="40" width="11" bestFit="1" customWidth="1"/>
    <col min="41" max="41" width="11.42578125" style="3" bestFit="1" customWidth="1"/>
    <col min="42" max="42" width="11.7109375" style="3" bestFit="1" customWidth="1"/>
    <col min="43" max="43" width="11" style="3" bestFit="1" customWidth="1"/>
    <col min="44" max="44" width="11.7109375" style="3" bestFit="1" customWidth="1"/>
    <col min="45" max="45" width="11" bestFit="1" customWidth="1"/>
    <col min="46" max="46" width="12" bestFit="1" customWidth="1"/>
    <col min="47" max="47" width="11.7109375" bestFit="1" customWidth="1"/>
    <col min="48" max="49" width="11" bestFit="1" customWidth="1"/>
    <col min="50" max="50" width="12.140625" customWidth="1"/>
    <col min="51" max="62" width="10.7109375" bestFit="1" customWidth="1"/>
  </cols>
  <sheetData>
    <row r="1" spans="1:223" x14ac:dyDescent="0.25">
      <c r="A1" s="148" t="s">
        <v>11</v>
      </c>
      <c r="B1" s="148" t="s">
        <v>14</v>
      </c>
      <c r="C1" s="147">
        <v>1.01E-2</v>
      </c>
      <c r="D1" s="47">
        <v>2.7000000000000001E-3</v>
      </c>
      <c r="E1" s="10"/>
      <c r="F1" s="50"/>
      <c r="G1" s="50"/>
      <c r="H1" s="50"/>
      <c r="I1" s="10"/>
      <c r="J1" s="10"/>
      <c r="K1" s="52"/>
      <c r="L1" s="10"/>
      <c r="M1" s="7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2"/>
      <c r="AD1" s="10"/>
      <c r="AE1" s="10"/>
      <c r="AF1" s="12"/>
      <c r="AG1" s="10"/>
      <c r="AH1" s="10"/>
      <c r="AI1" s="13"/>
      <c r="AJ1" s="10"/>
      <c r="AK1" s="10"/>
      <c r="AL1" s="13"/>
      <c r="AM1" s="10"/>
      <c r="AN1" s="10"/>
      <c r="AO1" s="13"/>
      <c r="AP1" s="13"/>
      <c r="AQ1" s="13"/>
      <c r="AR1" s="13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</row>
    <row r="2" spans="1:223" x14ac:dyDescent="0.25">
      <c r="A2" s="149" t="s">
        <v>12</v>
      </c>
      <c r="B2" s="150" t="s">
        <v>15</v>
      </c>
      <c r="C2" s="151">
        <v>1.0999999999999999E-2</v>
      </c>
      <c r="D2" s="147">
        <v>1.18E-2</v>
      </c>
      <c r="E2" s="10"/>
      <c r="F2" s="75"/>
      <c r="G2" s="75"/>
      <c r="H2" s="75"/>
      <c r="I2" s="10"/>
      <c r="J2" s="10"/>
      <c r="K2" s="7"/>
    </row>
    <row r="3" spans="1:223" ht="15.75" thickBot="1" x14ac:dyDescent="0.3">
      <c r="A3" s="148" t="s">
        <v>13</v>
      </c>
      <c r="B3" s="152" t="s">
        <v>10</v>
      </c>
      <c r="C3" s="153">
        <v>1.2200000000000001E-2</v>
      </c>
      <c r="D3" s="146">
        <v>5.0000000000000001E-4</v>
      </c>
      <c r="F3" s="46"/>
      <c r="G3" s="46"/>
      <c r="H3" s="46"/>
      <c r="R3" s="46"/>
      <c r="AA3" s="12"/>
    </row>
    <row r="4" spans="1:223" ht="15.75" thickBot="1" x14ac:dyDescent="0.3">
      <c r="A4" s="42"/>
      <c r="C4" s="157" t="s">
        <v>68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9"/>
    </row>
    <row r="5" spans="1:223" ht="15.75" x14ac:dyDescent="0.25">
      <c r="A5" s="2"/>
      <c r="B5" s="6"/>
      <c r="C5" s="160" t="s">
        <v>20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2"/>
      <c r="O5" s="160" t="s">
        <v>21</v>
      </c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2"/>
      <c r="AA5" s="160" t="s">
        <v>22</v>
      </c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2"/>
      <c r="AM5" s="160" t="s">
        <v>35</v>
      </c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2"/>
      <c r="AY5" s="160" t="s">
        <v>36</v>
      </c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2"/>
      <c r="BK5" s="160" t="s">
        <v>37</v>
      </c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2"/>
      <c r="BW5" s="160" t="s">
        <v>38</v>
      </c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2"/>
      <c r="HF5" s="4"/>
      <c r="HI5" s="4"/>
      <c r="HL5" s="3"/>
      <c r="HO5" s="3"/>
    </row>
    <row r="6" spans="1:223" ht="15.75" x14ac:dyDescent="0.25">
      <c r="C6" s="163">
        <v>0.01</v>
      </c>
      <c r="D6" s="164"/>
      <c r="E6" s="164"/>
      <c r="F6" s="165">
        <v>0.05</v>
      </c>
      <c r="G6" s="165"/>
      <c r="H6" s="165"/>
      <c r="I6" s="166">
        <v>0.15</v>
      </c>
      <c r="J6" s="166"/>
      <c r="K6" s="166"/>
      <c r="L6" s="165">
        <v>0.25</v>
      </c>
      <c r="M6" s="165"/>
      <c r="N6" s="167"/>
      <c r="O6" s="163">
        <v>0.01</v>
      </c>
      <c r="P6" s="164"/>
      <c r="Q6" s="164"/>
      <c r="R6" s="165">
        <v>0.05</v>
      </c>
      <c r="S6" s="165"/>
      <c r="T6" s="165"/>
      <c r="U6" s="166">
        <v>0.15</v>
      </c>
      <c r="V6" s="166"/>
      <c r="W6" s="166"/>
      <c r="X6" s="165">
        <v>0.25</v>
      </c>
      <c r="Y6" s="165"/>
      <c r="Z6" s="167"/>
      <c r="AA6" s="163">
        <v>0.01</v>
      </c>
      <c r="AB6" s="164"/>
      <c r="AC6" s="164"/>
      <c r="AD6" s="165">
        <v>0.05</v>
      </c>
      <c r="AE6" s="165"/>
      <c r="AF6" s="165"/>
      <c r="AG6" s="166">
        <v>0.15</v>
      </c>
      <c r="AH6" s="166"/>
      <c r="AI6" s="166"/>
      <c r="AJ6" s="165">
        <v>0.25</v>
      </c>
      <c r="AK6" s="165"/>
      <c r="AL6" s="167"/>
      <c r="AM6" s="163">
        <v>0.01</v>
      </c>
      <c r="AN6" s="164"/>
      <c r="AO6" s="164"/>
      <c r="AP6" s="165">
        <v>0.05</v>
      </c>
      <c r="AQ6" s="165"/>
      <c r="AR6" s="165"/>
      <c r="AS6" s="166">
        <v>0.15</v>
      </c>
      <c r="AT6" s="166"/>
      <c r="AU6" s="166"/>
      <c r="AV6" s="165">
        <v>0.25</v>
      </c>
      <c r="AW6" s="165"/>
      <c r="AX6" s="167"/>
      <c r="AY6" s="163">
        <v>0.01</v>
      </c>
      <c r="AZ6" s="164"/>
      <c r="BA6" s="164"/>
      <c r="BB6" s="165">
        <v>0.05</v>
      </c>
      <c r="BC6" s="165"/>
      <c r="BD6" s="165"/>
      <c r="BE6" s="166">
        <v>0.15</v>
      </c>
      <c r="BF6" s="166"/>
      <c r="BG6" s="166"/>
      <c r="BH6" s="165">
        <v>0.25</v>
      </c>
      <c r="BI6" s="165"/>
      <c r="BJ6" s="167"/>
      <c r="BK6" s="163">
        <v>0.01</v>
      </c>
      <c r="BL6" s="164"/>
      <c r="BM6" s="164"/>
      <c r="BN6" s="165">
        <v>0.05</v>
      </c>
      <c r="BO6" s="165"/>
      <c r="BP6" s="165"/>
      <c r="BQ6" s="166">
        <v>0.15</v>
      </c>
      <c r="BR6" s="166"/>
      <c r="BS6" s="166"/>
      <c r="BT6" s="165">
        <v>0.25</v>
      </c>
      <c r="BU6" s="165"/>
      <c r="BV6" s="167"/>
      <c r="BW6" s="163">
        <v>0.01</v>
      </c>
      <c r="BX6" s="164"/>
      <c r="BY6" s="164"/>
      <c r="BZ6" s="165">
        <v>0.05</v>
      </c>
      <c r="CA6" s="165"/>
      <c r="CB6" s="165"/>
      <c r="CC6" s="166">
        <v>0.15</v>
      </c>
      <c r="CD6" s="166"/>
      <c r="CE6" s="166"/>
      <c r="CF6" s="165">
        <v>0.25</v>
      </c>
      <c r="CG6" s="165"/>
      <c r="CH6" s="167"/>
      <c r="CI6" s="4"/>
      <c r="CJ6" s="4"/>
      <c r="CK6" s="4"/>
      <c r="CL6" s="4"/>
      <c r="CM6" s="4"/>
      <c r="CN6" s="4"/>
      <c r="CO6" s="4"/>
      <c r="CP6" s="3"/>
      <c r="HF6" s="4"/>
      <c r="HI6" s="4"/>
      <c r="HL6" s="3"/>
      <c r="HO6" s="3"/>
    </row>
    <row r="7" spans="1:223" s="2" customFormat="1" x14ac:dyDescent="0.25">
      <c r="B7" s="7"/>
      <c r="C7" s="77" t="s">
        <v>19</v>
      </c>
      <c r="D7" s="72" t="s">
        <v>0</v>
      </c>
      <c r="E7" s="40" t="s">
        <v>3</v>
      </c>
      <c r="F7" s="71" t="s">
        <v>19</v>
      </c>
      <c r="G7" s="72" t="s">
        <v>0</v>
      </c>
      <c r="H7" s="40" t="s">
        <v>3</v>
      </c>
      <c r="I7" s="71" t="s">
        <v>19</v>
      </c>
      <c r="J7" s="72" t="s">
        <v>0</v>
      </c>
      <c r="K7" s="40" t="s">
        <v>3</v>
      </c>
      <c r="L7" s="71" t="s">
        <v>19</v>
      </c>
      <c r="M7" s="72" t="s">
        <v>0</v>
      </c>
      <c r="N7" s="78" t="s">
        <v>3</v>
      </c>
      <c r="O7" s="77" t="s">
        <v>19</v>
      </c>
      <c r="P7" s="72" t="s">
        <v>0</v>
      </c>
      <c r="Q7" s="40" t="s">
        <v>3</v>
      </c>
      <c r="R7" s="71" t="s">
        <v>19</v>
      </c>
      <c r="S7" s="72" t="s">
        <v>0</v>
      </c>
      <c r="T7" s="40" t="s">
        <v>3</v>
      </c>
      <c r="U7" s="71" t="s">
        <v>19</v>
      </c>
      <c r="V7" s="72" t="s">
        <v>0</v>
      </c>
      <c r="W7" s="40" t="s">
        <v>3</v>
      </c>
      <c r="X7" s="71" t="s">
        <v>19</v>
      </c>
      <c r="Y7" s="72" t="s">
        <v>0</v>
      </c>
      <c r="Z7" s="78" t="s">
        <v>3</v>
      </c>
      <c r="AA7" s="77" t="s">
        <v>19</v>
      </c>
      <c r="AB7" s="72" t="s">
        <v>0</v>
      </c>
      <c r="AC7" s="40" t="s">
        <v>3</v>
      </c>
      <c r="AD7" s="71" t="s">
        <v>19</v>
      </c>
      <c r="AE7" s="72" t="s">
        <v>0</v>
      </c>
      <c r="AF7" s="40" t="s">
        <v>3</v>
      </c>
      <c r="AG7" s="71" t="s">
        <v>19</v>
      </c>
      <c r="AH7" s="72" t="s">
        <v>0</v>
      </c>
      <c r="AI7" s="40" t="s">
        <v>3</v>
      </c>
      <c r="AJ7" s="73" t="s">
        <v>19</v>
      </c>
      <c r="AK7" s="72" t="s">
        <v>0</v>
      </c>
      <c r="AL7" s="78" t="s">
        <v>3</v>
      </c>
      <c r="AM7" s="77" t="s">
        <v>19</v>
      </c>
      <c r="AN7" s="72" t="s">
        <v>0</v>
      </c>
      <c r="AO7" s="40" t="s">
        <v>3</v>
      </c>
      <c r="AP7" s="71" t="s">
        <v>19</v>
      </c>
      <c r="AQ7" s="72" t="s">
        <v>0</v>
      </c>
      <c r="AR7" s="40" t="s">
        <v>3</v>
      </c>
      <c r="AS7" s="71" t="s">
        <v>19</v>
      </c>
      <c r="AT7" s="72" t="s">
        <v>0</v>
      </c>
      <c r="AU7" s="40" t="s">
        <v>3</v>
      </c>
      <c r="AV7" s="71" t="s">
        <v>19</v>
      </c>
      <c r="AW7" s="72" t="s">
        <v>0</v>
      </c>
      <c r="AX7" s="78" t="s">
        <v>3</v>
      </c>
      <c r="AY7" s="77" t="s">
        <v>19</v>
      </c>
      <c r="AZ7" s="72" t="s">
        <v>0</v>
      </c>
      <c r="BA7" s="40" t="s">
        <v>3</v>
      </c>
      <c r="BB7" s="71" t="s">
        <v>19</v>
      </c>
      <c r="BC7" s="72" t="s">
        <v>0</v>
      </c>
      <c r="BD7" s="40" t="s">
        <v>3</v>
      </c>
      <c r="BE7" s="71" t="s">
        <v>19</v>
      </c>
      <c r="BF7" s="72" t="s">
        <v>0</v>
      </c>
      <c r="BG7" s="40" t="s">
        <v>3</v>
      </c>
      <c r="BH7" s="71" t="s">
        <v>19</v>
      </c>
      <c r="BI7" s="72" t="s">
        <v>0</v>
      </c>
      <c r="BJ7" s="78" t="s">
        <v>3</v>
      </c>
      <c r="BK7" s="77" t="s">
        <v>19</v>
      </c>
      <c r="BL7" s="72" t="s">
        <v>0</v>
      </c>
      <c r="BM7" s="40" t="s">
        <v>3</v>
      </c>
      <c r="BN7" s="71" t="s">
        <v>19</v>
      </c>
      <c r="BO7" s="72" t="s">
        <v>0</v>
      </c>
      <c r="BP7" s="40" t="s">
        <v>3</v>
      </c>
      <c r="BQ7" s="71" t="s">
        <v>19</v>
      </c>
      <c r="BR7" s="72" t="s">
        <v>0</v>
      </c>
      <c r="BS7" s="40" t="s">
        <v>3</v>
      </c>
      <c r="BT7" s="71" t="s">
        <v>19</v>
      </c>
      <c r="BU7" s="72" t="s">
        <v>0</v>
      </c>
      <c r="BV7" s="78" t="s">
        <v>3</v>
      </c>
      <c r="BW7" s="77" t="s">
        <v>19</v>
      </c>
      <c r="BX7" s="72" t="s">
        <v>0</v>
      </c>
      <c r="BY7" s="72" t="s">
        <v>3</v>
      </c>
      <c r="BZ7" s="71" t="s">
        <v>19</v>
      </c>
      <c r="CA7" s="72" t="s">
        <v>0</v>
      </c>
      <c r="CB7" s="40" t="s">
        <v>3</v>
      </c>
      <c r="CC7" s="71" t="s">
        <v>19</v>
      </c>
      <c r="CD7" s="72" t="s">
        <v>0</v>
      </c>
      <c r="CE7" s="40" t="s">
        <v>3</v>
      </c>
      <c r="CF7" s="71" t="s">
        <v>19</v>
      </c>
      <c r="CG7" s="72" t="s">
        <v>0</v>
      </c>
      <c r="CH7" s="78" t="s">
        <v>3</v>
      </c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/>
      <c r="HC7"/>
      <c r="HD7"/>
      <c r="HE7"/>
      <c r="HF7" s="4"/>
      <c r="HG7"/>
      <c r="HH7"/>
      <c r="HI7" s="4"/>
      <c r="HJ7"/>
      <c r="HK7"/>
      <c r="HL7" s="3"/>
      <c r="HM7"/>
      <c r="HN7"/>
      <c r="HO7" s="3"/>
    </row>
    <row r="8" spans="1:223" x14ac:dyDescent="0.25">
      <c r="A8" s="63"/>
      <c r="B8" s="15">
        <v>1</v>
      </c>
      <c r="C8" s="79">
        <v>1.4999999999999999E-2</v>
      </c>
      <c r="D8" s="13">
        <f>(C8-$D$1)/$C$1</f>
        <v>1.2178217821782178</v>
      </c>
      <c r="E8" s="31">
        <f>D8-D8</f>
        <v>0</v>
      </c>
      <c r="F8" s="55">
        <v>1.4E-2</v>
      </c>
      <c r="G8" s="13">
        <f>(F8-$D$1)/$C$1</f>
        <v>1.1188118811881189</v>
      </c>
      <c r="H8" s="31">
        <f>G8-G8</f>
        <v>0</v>
      </c>
      <c r="I8" s="55">
        <v>1.9E-2</v>
      </c>
      <c r="J8" s="13">
        <f>(I8-$D$1)/$C$1</f>
        <v>1.6138613861386137</v>
      </c>
      <c r="K8" s="31">
        <f>J8-J8</f>
        <v>0</v>
      </c>
      <c r="L8" s="11">
        <v>1.4999999999999999E-2</v>
      </c>
      <c r="M8" s="13">
        <f>(L8-$D$1)/$C$1</f>
        <v>1.2178217821782178</v>
      </c>
      <c r="N8" s="80">
        <f>M8-M8</f>
        <v>0</v>
      </c>
      <c r="O8">
        <v>1.4E-2</v>
      </c>
      <c r="P8" s="13">
        <f>(O8-$D$1)/$C$1</f>
        <v>1.1188118811881189</v>
      </c>
      <c r="Q8" s="31">
        <f>P8-$D8</f>
        <v>-9.9009900990098876E-2</v>
      </c>
      <c r="R8">
        <v>1.2E-2</v>
      </c>
      <c r="S8" s="13">
        <f>(R8-$D$1)/$C$1</f>
        <v>0.92079207920792072</v>
      </c>
      <c r="T8" s="31">
        <f>S8-$G8</f>
        <v>-0.1980198019801982</v>
      </c>
      <c r="U8">
        <v>1.4E-2</v>
      </c>
      <c r="V8" s="13">
        <f>(U8-$D$1)/$C$1</f>
        <v>1.1188118811881189</v>
      </c>
      <c r="W8" s="31">
        <f>V8-$J8</f>
        <v>-0.49504950495049482</v>
      </c>
      <c r="X8">
        <v>1.2E-2</v>
      </c>
      <c r="Y8" s="13">
        <f>(X8-$D$1)/$C$1</f>
        <v>0.92079207920792072</v>
      </c>
      <c r="Z8" s="80">
        <f>Y8-$M8</f>
        <v>-0.29702970297029707</v>
      </c>
      <c r="AA8" s="79">
        <v>1.7000000000000001E-2</v>
      </c>
      <c r="AB8" s="13">
        <f>(AA8-$D$1)/$C$1</f>
        <v>1.415841584158416</v>
      </c>
      <c r="AC8" s="31">
        <f>AB8-$D8</f>
        <v>0.1980198019801982</v>
      </c>
      <c r="AD8" s="54">
        <v>1.6E-2</v>
      </c>
      <c r="AE8" s="13">
        <f>(AD8-$D$1)/$C$1</f>
        <v>1.3168316831683169</v>
      </c>
      <c r="AF8" s="31">
        <f>AE8-$G8</f>
        <v>0.19801980198019797</v>
      </c>
      <c r="AG8" s="54">
        <v>2.3E-2</v>
      </c>
      <c r="AH8" s="13">
        <f>(AG8-$D$1)/$C$1</f>
        <v>2.0099009900990099</v>
      </c>
      <c r="AI8" s="31">
        <f>AH8-$J8</f>
        <v>0.39603960396039617</v>
      </c>
      <c r="AJ8" s="10">
        <v>0.03</v>
      </c>
      <c r="AK8" s="13">
        <f>(AJ8-$D$1)/$C$1</f>
        <v>2.7029702970297027</v>
      </c>
      <c r="AL8" s="80">
        <f>AK8-$M8</f>
        <v>1.4851485148514849</v>
      </c>
      <c r="AM8" s="79">
        <v>1.6E-2</v>
      </c>
      <c r="AN8" s="13">
        <f>(AM8-$D$1)/$C$1</f>
        <v>1.3168316831683169</v>
      </c>
      <c r="AO8" s="31">
        <f>AN8-$D8</f>
        <v>9.9009900990099098E-2</v>
      </c>
      <c r="AP8" s="54">
        <v>1.6E-2</v>
      </c>
      <c r="AQ8" s="13">
        <f>(AP8-$D$1)/$C$1</f>
        <v>1.3168316831683169</v>
      </c>
      <c r="AR8" s="31">
        <f>AQ8-$G8</f>
        <v>0.19801980198019797</v>
      </c>
      <c r="AS8" s="54">
        <v>2.1999999999999999E-2</v>
      </c>
      <c r="AT8" s="13">
        <f>(AS8-$D$1)/$C$1</f>
        <v>1.9108910891089108</v>
      </c>
      <c r="AU8" s="31">
        <f>AT8-$J8</f>
        <v>0.29702970297029707</v>
      </c>
      <c r="AV8" s="10">
        <v>0.03</v>
      </c>
      <c r="AW8" s="13">
        <f>(AV8-$D$1)/$C$1</f>
        <v>2.7029702970297027</v>
      </c>
      <c r="AX8" s="80">
        <f>AW8-$M8</f>
        <v>1.4851485148514849</v>
      </c>
      <c r="AY8" s="79">
        <v>1.7000000000000001E-2</v>
      </c>
      <c r="AZ8" s="13">
        <f>(AY8-$D$1)/$C$1</f>
        <v>1.415841584158416</v>
      </c>
      <c r="BA8" s="31">
        <f>AZ8-$D8</f>
        <v>0.1980198019801982</v>
      </c>
      <c r="BB8" s="9">
        <v>1.6E-2</v>
      </c>
      <c r="BC8" s="13">
        <f>(BB8-$D$1)/$C$1</f>
        <v>1.3168316831683169</v>
      </c>
      <c r="BD8" s="31">
        <f>BC8-$G8</f>
        <v>0.19801980198019797</v>
      </c>
      <c r="BE8" s="9">
        <v>0.02</v>
      </c>
      <c r="BF8" s="13">
        <f>(BE8-$D$1)/$C$1</f>
        <v>1.7128712871287128</v>
      </c>
      <c r="BG8" s="31">
        <f>BF8-$J8</f>
        <v>9.9009900990099098E-2</v>
      </c>
      <c r="BH8" s="9">
        <v>5.0000000000000001E-3</v>
      </c>
      <c r="BI8" s="13">
        <f>(BH8-$D$1)/$C$1</f>
        <v>0.22772277227722773</v>
      </c>
      <c r="BJ8" s="80">
        <f>BI8-$M8</f>
        <v>-0.99009900990099009</v>
      </c>
      <c r="BK8" s="79">
        <v>1.7000000000000001E-2</v>
      </c>
      <c r="BL8" s="13">
        <f>(BK8-$D$1)/$C$1</f>
        <v>1.415841584158416</v>
      </c>
      <c r="BM8" s="31">
        <f>BL8-$D8</f>
        <v>0.1980198019801982</v>
      </c>
      <c r="BN8" s="9">
        <v>2.1000000000000001E-2</v>
      </c>
      <c r="BO8" s="13">
        <f>(BN8-$D$1)/$C$1</f>
        <v>1.8118811881188119</v>
      </c>
      <c r="BP8" s="31">
        <f>BO8-$G8</f>
        <v>0.69306930693069302</v>
      </c>
      <c r="BQ8" s="9">
        <v>2.3E-2</v>
      </c>
      <c r="BR8" s="13">
        <f>(BQ8-$D$1)/$C$1</f>
        <v>2.0099009900990099</v>
      </c>
      <c r="BS8" s="31">
        <f>BR8-$J8</f>
        <v>0.39603960396039617</v>
      </c>
      <c r="BT8" s="9">
        <v>8.9999999999999993E-3</v>
      </c>
      <c r="BU8" s="13">
        <f>(BT8-$D$1)/$C$1</f>
        <v>0.62376237623762365</v>
      </c>
      <c r="BV8" s="80">
        <f>BU8-$M8</f>
        <v>-0.59405940594059414</v>
      </c>
      <c r="BW8" s="94">
        <v>1.6E-2</v>
      </c>
      <c r="BX8" s="68">
        <f>(BW8-$D$1)/$C$1</f>
        <v>1.3168316831683169</v>
      </c>
      <c r="BY8" s="38">
        <f>BX8-$D3</f>
        <v>1.3163316831683169</v>
      </c>
      <c r="BZ8" s="54">
        <v>0.02</v>
      </c>
      <c r="CA8" s="13">
        <f>(BZ13-$D$1)/$C$1</f>
        <v>0.92079207920792072</v>
      </c>
      <c r="CB8" s="31">
        <f>CA8-$D3</f>
        <v>0.92029207920792078</v>
      </c>
      <c r="CC8" s="9">
        <v>2.5000000000000001E-2</v>
      </c>
      <c r="CD8" s="13">
        <f>(CC8-$D$1)/$C$1</f>
        <v>2.2079207920792081</v>
      </c>
      <c r="CE8" s="31">
        <f>CD8-$D3</f>
        <v>2.2074207920792079</v>
      </c>
      <c r="CF8" s="9">
        <v>1.2E-2</v>
      </c>
      <c r="CG8" s="13">
        <f>(CF8-$D$1)/$C$1</f>
        <v>0.92079207920792072</v>
      </c>
      <c r="CH8" s="80">
        <f>CG8-$D3</f>
        <v>0.92029207920792078</v>
      </c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F8" s="4"/>
      <c r="HI8" s="4"/>
      <c r="HL8" s="3"/>
      <c r="HO8" s="3"/>
    </row>
    <row r="9" spans="1:223" x14ac:dyDescent="0.25">
      <c r="A9" s="9"/>
      <c r="B9" s="17">
        <v>2</v>
      </c>
      <c r="C9" s="98">
        <v>1.2E-2</v>
      </c>
      <c r="D9" s="13">
        <f>(C9-$D$1)/$C$1</f>
        <v>0.92079207920792072</v>
      </c>
      <c r="E9" s="31">
        <f t="shared" ref="E9:E10" si="0">D9-D9</f>
        <v>0</v>
      </c>
      <c r="F9" s="55">
        <v>1.7999999999999999E-2</v>
      </c>
      <c r="G9" s="13">
        <f>(F9-$D$1)/$C$1</f>
        <v>1.5148514851485146</v>
      </c>
      <c r="H9" s="31">
        <f t="shared" ref="H9:H10" si="1">G9-G9</f>
        <v>0</v>
      </c>
      <c r="I9" s="55">
        <v>7.0000000000000001E-3</v>
      </c>
      <c r="J9" s="13">
        <f>(I9-$D$1)/$C$1</f>
        <v>0.42574257425742573</v>
      </c>
      <c r="K9" s="31">
        <f t="shared" ref="K9:K10" si="2">J9-J9</f>
        <v>0</v>
      </c>
      <c r="L9" s="54">
        <v>1.2E-2</v>
      </c>
      <c r="M9" s="13">
        <f t="shared" ref="M9:M10" si="3">(L9-$D$1)/$C$1</f>
        <v>0.92079207920792072</v>
      </c>
      <c r="N9" s="80">
        <f t="shared" ref="N9:N11" si="4">M9-M9</f>
        <v>0</v>
      </c>
      <c r="O9">
        <v>1.6E-2</v>
      </c>
      <c r="P9" s="13">
        <f t="shared" ref="P9:P10" si="5">(O9-$D$1)/$C$1</f>
        <v>1.3168316831683169</v>
      </c>
      <c r="Q9" s="31">
        <f t="shared" ref="Q9:Q10" si="6">P9-$D9</f>
        <v>0.39603960396039617</v>
      </c>
      <c r="R9">
        <v>1.6E-2</v>
      </c>
      <c r="S9" s="13">
        <f t="shared" ref="S9:S10" si="7">(R9-$D$1)/$C$1</f>
        <v>1.3168316831683169</v>
      </c>
      <c r="T9" s="31">
        <f>S9-$G9</f>
        <v>-0.19801980198019775</v>
      </c>
      <c r="U9">
        <v>6.0000000000000001E-3</v>
      </c>
      <c r="V9" s="13">
        <f t="shared" ref="V9:V10" si="8">(U9-$D$1)/$C$1</f>
        <v>0.32673267326732675</v>
      </c>
      <c r="W9" s="31">
        <f t="shared" ref="W9" si="9">V9-$J9</f>
        <v>-9.9009900990098987E-2</v>
      </c>
      <c r="X9">
        <v>1.2E-2</v>
      </c>
      <c r="Y9" s="13">
        <f t="shared" ref="Y9" si="10">(X9-$D$1)/$C$1</f>
        <v>0.92079207920792072</v>
      </c>
      <c r="Z9" s="80">
        <f t="shared" ref="Z9:Z10" si="11">Y9-$M9</f>
        <v>0</v>
      </c>
      <c r="AA9" s="79">
        <v>1.6E-2</v>
      </c>
      <c r="AB9" s="13">
        <f>(AA9-$D$1)/$C$1</f>
        <v>1.3168316831683169</v>
      </c>
      <c r="AC9" s="31">
        <f>AB9-$D9</f>
        <v>0.39603960396039617</v>
      </c>
      <c r="AD9" s="54">
        <v>1.4E-2</v>
      </c>
      <c r="AE9" s="13">
        <f t="shared" ref="AE9:AE10" si="12">(AD9-$D$1)/$C$1</f>
        <v>1.1188118811881189</v>
      </c>
      <c r="AF9" s="31">
        <f>AE9-$G9</f>
        <v>-0.39603960396039573</v>
      </c>
      <c r="AG9" s="54">
        <v>1.2E-2</v>
      </c>
      <c r="AH9" s="13">
        <f t="shared" ref="AH9:AH10" si="13">(AG9-$D$1)/$C$1</f>
        <v>0.92079207920792072</v>
      </c>
      <c r="AI9" s="31">
        <f>AH9-$J9</f>
        <v>0.49504950495049499</v>
      </c>
      <c r="AJ9" s="10">
        <v>0.04</v>
      </c>
      <c r="AK9" s="13">
        <f t="shared" ref="AK9:AK10" si="14">(AJ9-$D$1)/$C$1</f>
        <v>3.6930693069306932</v>
      </c>
      <c r="AL9" s="80">
        <f>AK9-$M9</f>
        <v>2.7722772277227725</v>
      </c>
      <c r="AM9" s="79">
        <v>1.0999999999999999E-2</v>
      </c>
      <c r="AN9" s="13">
        <f>(AM9-$D$1)/$C$1</f>
        <v>0.82178217821782162</v>
      </c>
      <c r="AO9" s="31">
        <f>AN9-$D9</f>
        <v>-9.9009900990099098E-2</v>
      </c>
      <c r="AP9" s="54">
        <v>1.6E-2</v>
      </c>
      <c r="AQ9" s="13">
        <f t="shared" ref="AQ9:AQ10" si="15">(AP9-$D$1)/$C$1</f>
        <v>1.3168316831683169</v>
      </c>
      <c r="AR9" s="31">
        <f>AQ9-$G9</f>
        <v>-0.19801980198019775</v>
      </c>
      <c r="AS9" s="54">
        <v>1.7999999999999999E-2</v>
      </c>
      <c r="AT9" s="13">
        <f t="shared" ref="AT9:AT10" si="16">(AS9-$D$1)/$C$1</f>
        <v>1.5148514851485146</v>
      </c>
      <c r="AU9" s="31">
        <f>AT9-$J9</f>
        <v>1.089108910891089</v>
      </c>
      <c r="AV9" s="10">
        <v>3.4000000000000002E-2</v>
      </c>
      <c r="AW9" s="13">
        <f t="shared" ref="AW9:AW10" si="17">(AV9-$D$1)/$C$1</f>
        <v>3.0990099009900991</v>
      </c>
      <c r="AX9" s="80">
        <f>AW9-$M9</f>
        <v>2.1782178217821784</v>
      </c>
      <c r="AY9" s="79">
        <v>1.4999999999999999E-2</v>
      </c>
      <c r="AZ9" s="13">
        <f t="shared" ref="AZ9:AZ10" si="18">(AY9-$D$1)/$C$1</f>
        <v>1.2178217821782178</v>
      </c>
      <c r="BA9" s="31">
        <f>AZ9-$D9</f>
        <v>0.29702970297029707</v>
      </c>
      <c r="BB9" s="9">
        <v>1.7999999999999999E-2</v>
      </c>
      <c r="BC9" s="13">
        <f t="shared" ref="BC9:BC10" si="19">(BB9-$D$1)/$C$1</f>
        <v>1.5148514851485146</v>
      </c>
      <c r="BD9" s="31">
        <f>BC9-$G9</f>
        <v>0</v>
      </c>
      <c r="BE9" s="9">
        <v>2.4E-2</v>
      </c>
      <c r="BF9" s="13">
        <f t="shared" ref="BF9:BF10" si="20">(BE9-$D$1)/$C$1</f>
        <v>2.108910891089109</v>
      </c>
      <c r="BG9" s="31">
        <f>BF9-$J9</f>
        <v>1.6831683168316833</v>
      </c>
      <c r="BH9" s="9">
        <v>1.4999999999999999E-2</v>
      </c>
      <c r="BI9" s="13">
        <f>(BH9-$D$1)/$C$1</f>
        <v>1.2178217821782178</v>
      </c>
      <c r="BJ9" s="80">
        <f>BI9-$M9</f>
        <v>0.29702970297029707</v>
      </c>
      <c r="BK9" s="79">
        <v>1.9E-2</v>
      </c>
      <c r="BL9" s="13">
        <f t="shared" ref="BL9:BL10" si="21">(BK9-$D$1)/$C$1</f>
        <v>1.6138613861386137</v>
      </c>
      <c r="BM9" s="31">
        <f>BL9-$D9</f>
        <v>0.69306930693069302</v>
      </c>
      <c r="BN9" s="9">
        <v>1.7000000000000001E-2</v>
      </c>
      <c r="BO9" s="13">
        <f t="shared" ref="BO9:BO10" si="22">(BN9-$D$1)/$C$1</f>
        <v>1.415841584158416</v>
      </c>
      <c r="BP9" s="31">
        <f>BO9-$G9</f>
        <v>-9.9009900990098654E-2</v>
      </c>
      <c r="BQ9" s="9">
        <v>2.1000000000000001E-2</v>
      </c>
      <c r="BR9" s="13">
        <f t="shared" ref="BR9:BR10" si="23">(BQ9-$D$1)/$C$1</f>
        <v>1.8118811881188119</v>
      </c>
      <c r="BS9" s="31">
        <f>BR9-$J9</f>
        <v>1.3861386138613863</v>
      </c>
      <c r="BT9" s="9">
        <v>1.7000000000000001E-2</v>
      </c>
      <c r="BU9" s="13">
        <f>(BT9-$D$1)/$C$1</f>
        <v>1.415841584158416</v>
      </c>
      <c r="BV9" s="80">
        <f>BU9-$M9</f>
        <v>0.49504950495049527</v>
      </c>
      <c r="BW9" s="95">
        <v>1.4E-2</v>
      </c>
      <c r="BX9" s="13">
        <f t="shared" ref="BX9:BX10" si="24">(BW9-$D$1)/$C$1</f>
        <v>1.1188118811881189</v>
      </c>
      <c r="BY9" s="12">
        <f>BX9-$D4</f>
        <v>1.1188118811881189</v>
      </c>
      <c r="BZ9" s="54">
        <v>0.02</v>
      </c>
      <c r="CA9" s="13">
        <f>(BZ14-$D$1)/$C$1</f>
        <v>3.495049504950495</v>
      </c>
      <c r="CB9" s="31">
        <f>CA9-$D4</f>
        <v>3.495049504950495</v>
      </c>
      <c r="CC9" s="9">
        <v>2.3E-2</v>
      </c>
      <c r="CD9" s="13">
        <f t="shared" ref="CD9:CD20" si="25">(CC9-$D$1)/$C$1</f>
        <v>2.0099009900990099</v>
      </c>
      <c r="CE9" s="31">
        <f>CD9-$D4</f>
        <v>2.0099009900990099</v>
      </c>
      <c r="CF9" s="9">
        <v>0.02</v>
      </c>
      <c r="CG9" s="13">
        <f t="shared" ref="CG9:CG10" si="26">(CF9-$D$1)/$C$1</f>
        <v>1.7128712871287128</v>
      </c>
      <c r="CH9" s="80">
        <f>CG9-$D4</f>
        <v>1.7128712871287128</v>
      </c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F9" s="4"/>
      <c r="HI9" s="4"/>
      <c r="HL9" s="3"/>
      <c r="HO9" s="3"/>
    </row>
    <row r="10" spans="1:223" x14ac:dyDescent="0.25">
      <c r="A10" s="48" t="s">
        <v>16</v>
      </c>
      <c r="B10" s="17">
        <v>3</v>
      </c>
      <c r="C10" s="98">
        <v>0.01</v>
      </c>
      <c r="D10" s="13">
        <f>(C10-$D$1)/$C$1</f>
        <v>0.72277227722772286</v>
      </c>
      <c r="E10" s="31">
        <f t="shared" si="0"/>
        <v>0</v>
      </c>
      <c r="F10" s="55">
        <v>6.0000000000000001E-3</v>
      </c>
      <c r="G10" s="13">
        <f>(F10-$D$1)/$C$1</f>
        <v>0.32673267326732675</v>
      </c>
      <c r="H10" s="31">
        <f t="shared" si="1"/>
        <v>0</v>
      </c>
      <c r="I10" s="55">
        <v>0.02</v>
      </c>
      <c r="J10" s="13">
        <f>(I10-$D$1)/$C$1</f>
        <v>1.7128712871287128</v>
      </c>
      <c r="K10" s="31">
        <f t="shared" si="2"/>
        <v>0</v>
      </c>
      <c r="L10" s="54">
        <v>8.9999999999999993E-3</v>
      </c>
      <c r="M10" s="13">
        <f t="shared" si="3"/>
        <v>0.62376237623762365</v>
      </c>
      <c r="N10" s="80">
        <f t="shared" si="4"/>
        <v>0</v>
      </c>
      <c r="O10">
        <v>1.0999999999999999E-2</v>
      </c>
      <c r="P10" s="13">
        <f t="shared" si="5"/>
        <v>0.82178217821782162</v>
      </c>
      <c r="Q10" s="31">
        <f t="shared" si="6"/>
        <v>9.9009900990098765E-2</v>
      </c>
      <c r="R10">
        <v>8.9999999999999993E-3</v>
      </c>
      <c r="S10" s="13">
        <f t="shared" si="7"/>
        <v>0.62376237623762365</v>
      </c>
      <c r="T10" s="31">
        <f>S10-$G10</f>
        <v>0.2970297029702969</v>
      </c>
      <c r="U10">
        <v>1.6E-2</v>
      </c>
      <c r="V10" s="13">
        <f t="shared" si="8"/>
        <v>1.3168316831683169</v>
      </c>
      <c r="W10" s="31">
        <f>V10-$J10</f>
        <v>-0.39603960396039595</v>
      </c>
      <c r="X10">
        <v>0.01</v>
      </c>
      <c r="Y10" s="13">
        <f>(X10-$D$1)/$C$1</f>
        <v>0.72277227722772286</v>
      </c>
      <c r="Z10" s="80">
        <f t="shared" si="11"/>
        <v>9.9009900990099209E-2</v>
      </c>
      <c r="AA10" s="79">
        <v>1.6E-2</v>
      </c>
      <c r="AB10" s="13">
        <f t="shared" ref="AB10" si="27">(AA10-$D$1)/$C$1</f>
        <v>1.3168316831683169</v>
      </c>
      <c r="AC10" s="31">
        <f>AB10-$D10</f>
        <v>0.59405940594059403</v>
      </c>
      <c r="AD10" s="54">
        <v>8.9999999999999993E-3</v>
      </c>
      <c r="AE10" s="13">
        <f t="shared" si="12"/>
        <v>0.62376237623762365</v>
      </c>
      <c r="AF10" s="31">
        <f>AE10-$G10</f>
        <v>0.2970297029702969</v>
      </c>
      <c r="AG10" s="54">
        <v>1.7999999999999999E-2</v>
      </c>
      <c r="AH10" s="13">
        <f t="shared" si="13"/>
        <v>1.5148514851485146</v>
      </c>
      <c r="AI10" s="31">
        <f>AH10-$J10</f>
        <v>-0.1980198019801982</v>
      </c>
      <c r="AJ10" s="10">
        <v>1.7999999999999999E-2</v>
      </c>
      <c r="AK10" s="13">
        <f t="shared" si="14"/>
        <v>1.5148514851485146</v>
      </c>
      <c r="AL10" s="80">
        <f>AK10-$M10</f>
        <v>0.89108910891089099</v>
      </c>
      <c r="AM10" s="79">
        <v>1.7999999999999999E-2</v>
      </c>
      <c r="AN10" s="13">
        <f t="shared" ref="AN10" si="28">(AM10-$D$1)/$C$1</f>
        <v>1.5148514851485146</v>
      </c>
      <c r="AO10" s="31">
        <f>AN10-$D10</f>
        <v>0.79207920792079178</v>
      </c>
      <c r="AP10" s="54">
        <v>1.9E-2</v>
      </c>
      <c r="AQ10" s="13">
        <f t="shared" si="15"/>
        <v>1.6138613861386137</v>
      </c>
      <c r="AR10" s="31">
        <f>AQ10-$G10</f>
        <v>1.2871287128712869</v>
      </c>
      <c r="AS10" s="54">
        <v>1.7999999999999999E-2</v>
      </c>
      <c r="AT10" s="13">
        <f t="shared" si="16"/>
        <v>1.5148514851485146</v>
      </c>
      <c r="AU10" s="31">
        <f>AT10-$J10</f>
        <v>-0.1980198019801982</v>
      </c>
      <c r="AV10" s="10">
        <v>1.7999999999999999E-2</v>
      </c>
      <c r="AW10" s="13">
        <f t="shared" si="17"/>
        <v>1.5148514851485146</v>
      </c>
      <c r="AX10" s="80">
        <f>AW10-$M10</f>
        <v>0.89108910891089099</v>
      </c>
      <c r="AY10" s="79">
        <v>1.4E-2</v>
      </c>
      <c r="AZ10" s="13">
        <f t="shared" si="18"/>
        <v>1.1188118811881189</v>
      </c>
      <c r="BA10" s="31">
        <f>AZ10-$D10</f>
        <v>0.39603960396039606</v>
      </c>
      <c r="BB10" s="9">
        <v>2.1000000000000001E-2</v>
      </c>
      <c r="BC10" s="13">
        <f t="shared" si="19"/>
        <v>1.8118811881188119</v>
      </c>
      <c r="BD10" s="31">
        <f>BC10-$G10</f>
        <v>1.4851485148514851</v>
      </c>
      <c r="BE10" s="9">
        <v>2.1000000000000001E-2</v>
      </c>
      <c r="BF10" s="13">
        <f t="shared" si="20"/>
        <v>1.8118811881188119</v>
      </c>
      <c r="BG10" s="31">
        <f>BF10-$J10</f>
        <v>9.9009900990099098E-2</v>
      </c>
      <c r="BH10" s="9">
        <v>1.6E-2</v>
      </c>
      <c r="BI10" s="13">
        <f>(BH10-$D$1)/$C$1</f>
        <v>1.3168316831683169</v>
      </c>
      <c r="BJ10" s="80">
        <f>BI10-$M10</f>
        <v>0.69306930693069324</v>
      </c>
      <c r="BK10" s="79">
        <v>1.7999999999999999E-2</v>
      </c>
      <c r="BL10" s="13">
        <f t="shared" si="21"/>
        <v>1.5148514851485146</v>
      </c>
      <c r="BM10" s="31">
        <f>BL10-$D10</f>
        <v>0.79207920792079178</v>
      </c>
      <c r="BN10" s="9">
        <v>2.1999999999999999E-2</v>
      </c>
      <c r="BO10" s="13">
        <f t="shared" si="22"/>
        <v>1.9108910891089108</v>
      </c>
      <c r="BP10" s="31">
        <f>BO10-$G10</f>
        <v>1.584158415841584</v>
      </c>
      <c r="BQ10" s="9">
        <v>0.02</v>
      </c>
      <c r="BR10" s="13">
        <f t="shared" si="23"/>
        <v>1.7128712871287128</v>
      </c>
      <c r="BS10" s="31">
        <f>BR10-$J10</f>
        <v>0</v>
      </c>
      <c r="BT10" s="9">
        <v>1.7999999999999999E-2</v>
      </c>
      <c r="BU10" s="13">
        <f>(BT10-$D$1)/$C$1</f>
        <v>1.5148514851485146</v>
      </c>
      <c r="BV10" s="80">
        <f>BU10-$M10</f>
        <v>0.89108910891089099</v>
      </c>
      <c r="BW10" s="95">
        <v>0.02</v>
      </c>
      <c r="BX10" s="13">
        <f t="shared" si="24"/>
        <v>1.7128712871287128</v>
      </c>
      <c r="BY10" s="12">
        <f>BX10-$D5</f>
        <v>1.7128712871287128</v>
      </c>
      <c r="BZ10" s="54">
        <v>2.5999999999999999E-2</v>
      </c>
      <c r="CA10" s="13">
        <f>(BZ15-$D$1)/$C$1</f>
        <v>1.9108910891089108</v>
      </c>
      <c r="CB10" s="31">
        <f>CA10-$D5</f>
        <v>1.9108910891089108</v>
      </c>
      <c r="CC10" s="9">
        <v>1.2999999999999999E-2</v>
      </c>
      <c r="CD10" s="13">
        <f t="shared" si="25"/>
        <v>1.0198019801980198</v>
      </c>
      <c r="CE10" s="31">
        <f>CD10-$D5</f>
        <v>1.0198019801980198</v>
      </c>
      <c r="CF10" s="9">
        <v>2.1000000000000001E-2</v>
      </c>
      <c r="CG10" s="13">
        <f t="shared" si="26"/>
        <v>1.8118811881188119</v>
      </c>
      <c r="CH10" s="80">
        <f>CG10-$D5</f>
        <v>1.8118811881188119</v>
      </c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F10" s="4"/>
      <c r="HI10" s="4"/>
      <c r="HL10" s="3"/>
      <c r="HO10" s="3"/>
    </row>
    <row r="11" spans="1:223" s="1" customFormat="1" x14ac:dyDescent="0.25">
      <c r="A11" s="64"/>
      <c r="B11" s="18" t="s">
        <v>1</v>
      </c>
      <c r="C11" s="99"/>
      <c r="D11" s="51"/>
      <c r="E11" s="57">
        <f>AVERAGE(E8:E10)</f>
        <v>0</v>
      </c>
      <c r="F11" s="56"/>
      <c r="G11" s="51"/>
      <c r="H11" s="57">
        <f t="shared" ref="H11:K11" si="29">AVERAGE(H8:H10)</f>
        <v>0</v>
      </c>
      <c r="I11" s="56"/>
      <c r="J11" s="51"/>
      <c r="K11" s="57">
        <f t="shared" si="29"/>
        <v>0</v>
      </c>
      <c r="L11" s="56"/>
      <c r="M11" s="51"/>
      <c r="N11" s="80">
        <f t="shared" si="4"/>
        <v>0</v>
      </c>
      <c r="Q11" s="57">
        <f>AVERAGE(Q8:Q10)</f>
        <v>0.13201320132013203</v>
      </c>
      <c r="T11" s="57">
        <f>AVERAGE(T8:T10)</f>
        <v>-3.3003300330033014E-2</v>
      </c>
      <c r="W11" s="57">
        <f>AVERAGE(W8:W10)</f>
        <v>-0.33003300330032992</v>
      </c>
      <c r="Z11" s="57">
        <f>AVERAGE(Z8:Z10)</f>
        <v>-6.6006600660065959E-2</v>
      </c>
      <c r="AA11" s="81"/>
      <c r="AB11" s="7"/>
      <c r="AC11" s="57">
        <f>AVERAGE(AC8:AC10)</f>
        <v>0.39603960396039611</v>
      </c>
      <c r="AD11" s="64"/>
      <c r="AE11" s="8"/>
      <c r="AF11" s="57">
        <f>AVERAGE(AF8:AF10)</f>
        <v>3.3003300330033049E-2</v>
      </c>
      <c r="AG11" s="64"/>
      <c r="AH11" s="8"/>
      <c r="AI11" s="57">
        <f>AVERAGE(AI8:AI10)</f>
        <v>0.23102310231023102</v>
      </c>
      <c r="AJ11" s="8"/>
      <c r="AK11" s="8"/>
      <c r="AL11" s="82">
        <f>AVERAGE(AL8:AL10)</f>
        <v>1.7161716171617163</v>
      </c>
      <c r="AM11" s="81"/>
      <c r="AN11" s="7"/>
      <c r="AO11" s="57">
        <f>AVERAGE(AO8:AO10)</f>
        <v>0.26402640264026395</v>
      </c>
      <c r="AP11" s="64"/>
      <c r="AQ11" s="8"/>
      <c r="AR11" s="57">
        <f>AVERAGE(AR8:AR10)</f>
        <v>0.42904290429042907</v>
      </c>
      <c r="AS11" s="64"/>
      <c r="AT11" s="8"/>
      <c r="AU11" s="57">
        <f>AVERAGE(AU8:AU10)</f>
        <v>0.39603960396039595</v>
      </c>
      <c r="AV11" s="8"/>
      <c r="AW11" s="8"/>
      <c r="AX11" s="82">
        <f>AVERAGE(AX8:AX10)</f>
        <v>1.5181518151815181</v>
      </c>
      <c r="AY11" s="81"/>
      <c r="AZ11" s="7"/>
      <c r="BA11" s="57">
        <f>AVERAGE(BA8:BA10)</f>
        <v>0.29702970297029713</v>
      </c>
      <c r="BB11" s="64"/>
      <c r="BC11" s="8"/>
      <c r="BD11" s="57">
        <f>AVERAGE(BD8:BD10)</f>
        <v>0.56105610561056107</v>
      </c>
      <c r="BE11" s="64"/>
      <c r="BF11" s="8"/>
      <c r="BG11" s="57">
        <f>AVERAGE(BG8:BG10)</f>
        <v>0.62706270627062721</v>
      </c>
      <c r="BH11" s="64"/>
      <c r="BI11" s="8"/>
      <c r="BJ11" s="82">
        <f>AVERAGE(BJ8:BJ10)</f>
        <v>0</v>
      </c>
      <c r="BK11" s="81"/>
      <c r="BL11" s="7"/>
      <c r="BM11" s="57">
        <f>AVERAGE(BM8:BM10)</f>
        <v>0.56105610561056096</v>
      </c>
      <c r="BN11" s="64"/>
      <c r="BO11" s="8"/>
      <c r="BP11" s="57">
        <f>AVERAGE(BP8:BP10)</f>
        <v>0.72607260726072609</v>
      </c>
      <c r="BQ11" s="64"/>
      <c r="BR11" s="8"/>
      <c r="BS11" s="57">
        <f>AVERAGE(BS8:BS10)</f>
        <v>0.59405940594059414</v>
      </c>
      <c r="BT11" s="64"/>
      <c r="BU11" s="8"/>
      <c r="BV11" s="82">
        <f>AVERAGE(BV8:BV10)</f>
        <v>0.26402640264026406</v>
      </c>
      <c r="BW11" s="96"/>
      <c r="BX11" s="22"/>
      <c r="BY11" s="51">
        <f>AVERAGE(BY8:BY10)</f>
        <v>1.3826716171617164</v>
      </c>
      <c r="BZ11" s="64"/>
      <c r="CA11" s="13"/>
      <c r="CB11" s="57">
        <f>AVERAGE(CB8:CB10)</f>
        <v>2.1087442244224421</v>
      </c>
      <c r="CC11" s="64"/>
      <c r="CD11" s="13"/>
      <c r="CE11" s="57">
        <f>AVERAGE(CE8:CE10)</f>
        <v>1.7457079207920791</v>
      </c>
      <c r="CF11" s="25"/>
      <c r="CG11" s="13"/>
      <c r="CH11" s="82">
        <f>AVERAGE(CH8:CH10)</f>
        <v>1.481681518151815</v>
      </c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/>
      <c r="HC11"/>
      <c r="HD11"/>
      <c r="HE11"/>
      <c r="HF11" s="4"/>
      <c r="HG11"/>
      <c r="HH11"/>
      <c r="HI11" s="4"/>
      <c r="HJ11"/>
      <c r="HK11"/>
      <c r="HL11" s="3"/>
      <c r="HM11"/>
      <c r="HN11"/>
      <c r="HO11" s="3"/>
    </row>
    <row r="12" spans="1:223" s="30" customFormat="1" x14ac:dyDescent="0.25">
      <c r="A12" s="65"/>
      <c r="B12" s="20" t="s">
        <v>2</v>
      </c>
      <c r="C12" s="83"/>
      <c r="D12" s="49"/>
      <c r="E12" s="59">
        <f>STDEV(E8:E10)</f>
        <v>0</v>
      </c>
      <c r="F12" s="58"/>
      <c r="G12" s="49"/>
      <c r="H12" s="59">
        <f>STDEV(H8:H10)</f>
        <v>0</v>
      </c>
      <c r="I12" s="58"/>
      <c r="J12" s="49"/>
      <c r="K12" s="59">
        <f>STDEV(K8:K10)</f>
        <v>0</v>
      </c>
      <c r="L12" s="58"/>
      <c r="M12" s="49"/>
      <c r="N12" s="84">
        <f>STDEV(N8:N10)</f>
        <v>0</v>
      </c>
      <c r="Q12" s="59">
        <f>STDEV(Q8:Q10)</f>
        <v>0.24916945330926571</v>
      </c>
      <c r="T12" s="59">
        <f>STDEV(T8:T10)</f>
        <v>0.28581696494535919</v>
      </c>
      <c r="W12" s="59">
        <f>STDEV(W8:W10)</f>
        <v>0.20610554450159724</v>
      </c>
      <c r="Z12" s="59">
        <f>STDEV(Z8:Z10)</f>
        <v>0.20610554450159738</v>
      </c>
      <c r="AA12" s="83"/>
      <c r="AB12" s="49"/>
      <c r="AC12" s="59">
        <f>STDEV(AC8:AC10)</f>
        <v>0.19801980198019808</v>
      </c>
      <c r="AD12" s="65"/>
      <c r="AF12" s="59">
        <f>STDEV(AF8:AF10)</f>
        <v>0.37484543536635445</v>
      </c>
      <c r="AG12" s="65"/>
      <c r="AI12" s="59">
        <f>STDEV(AI8:AI10)</f>
        <v>0.37484543536635478</v>
      </c>
      <c r="AL12" s="84">
        <f>STDEV(AL8:AL10)</f>
        <v>0.96163711447745648</v>
      </c>
      <c r="AM12" s="83"/>
      <c r="AN12" s="49"/>
      <c r="AO12" s="59">
        <f>STDEV(AO8:AO10)</f>
        <v>0.46790253725273329</v>
      </c>
      <c r="AP12" s="65"/>
      <c r="AR12" s="59">
        <f>STDEV(AR8:AR10)</f>
        <v>0.76905479853010161</v>
      </c>
      <c r="AS12" s="65"/>
      <c r="AU12" s="59">
        <f>STDEV(AU8:AU10)</f>
        <v>0.64925133903980192</v>
      </c>
      <c r="AX12" s="84">
        <f>STDEV(AX8:AX10)</f>
        <v>0.64419872263838773</v>
      </c>
      <c r="AY12" s="83"/>
      <c r="AZ12" s="49"/>
      <c r="BA12" s="59">
        <f>STDEV(BA8:BA10)</f>
        <v>9.9009900990098834E-2</v>
      </c>
      <c r="BB12" s="65"/>
      <c r="BD12" s="59">
        <f>STDEV(BD8:BD10)</f>
        <v>0.80638889259872049</v>
      </c>
      <c r="BE12" s="65"/>
      <c r="BG12" s="59">
        <f>STDEV(BG8:BG10)</f>
        <v>0.91461428782514975</v>
      </c>
      <c r="BH12" s="65"/>
      <c r="BJ12" s="84">
        <f>STDEV(BJ8:BJ10)</f>
        <v>0.88001924923916719</v>
      </c>
      <c r="BK12" s="83"/>
      <c r="BL12" s="49"/>
      <c r="BM12" s="59">
        <f>STDEV(BM8:BM10)</f>
        <v>0.31827230234300169</v>
      </c>
      <c r="BN12" s="65"/>
      <c r="BP12" s="59">
        <f>STDEV(BP8:BP10)</f>
        <v>0.84206936119954257</v>
      </c>
      <c r="BQ12" s="65"/>
      <c r="BS12" s="59">
        <f>STDEV(BS8:BS10)</f>
        <v>0.7139705495968296</v>
      </c>
      <c r="BT12" s="65"/>
      <c r="BV12" s="84">
        <f>STDEV(BV8:BV10)</f>
        <v>0.76905479853010195</v>
      </c>
      <c r="BW12" s="97"/>
      <c r="BX12" s="26"/>
      <c r="BY12" s="49">
        <f>STDEV(BY8:BY10)</f>
        <v>0.30253493117045066</v>
      </c>
      <c r="BZ12" s="65"/>
      <c r="CA12" s="76"/>
      <c r="CB12" s="59">
        <f>STDEV(CB8:CB10)</f>
        <v>1.2987314378728103</v>
      </c>
      <c r="CC12" s="65"/>
      <c r="CD12" s="76"/>
      <c r="CE12" s="59">
        <f>STDEV(CE8:CE10)</f>
        <v>0.6363631777419908</v>
      </c>
      <c r="CF12" s="27"/>
      <c r="CG12" s="76"/>
      <c r="CH12" s="84">
        <f>STDEV(CH8:CH10)</f>
        <v>0.48869143305548429</v>
      </c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/>
      <c r="HC12"/>
      <c r="HD12"/>
      <c r="HE12"/>
      <c r="HF12" s="4"/>
      <c r="HG12"/>
      <c r="HH12"/>
      <c r="HI12" s="4"/>
      <c r="HJ12"/>
      <c r="HK12"/>
      <c r="HL12" s="3"/>
      <c r="HM12"/>
      <c r="HN12"/>
      <c r="HO12" s="3"/>
    </row>
    <row r="13" spans="1:223" x14ac:dyDescent="0.25">
      <c r="A13" s="14"/>
      <c r="B13" s="15">
        <v>1</v>
      </c>
      <c r="C13" s="98">
        <v>0.01</v>
      </c>
      <c r="D13" s="13">
        <f>(C13-$D$1)/$C$1</f>
        <v>0.72277227722772286</v>
      </c>
      <c r="E13" s="31">
        <f>D13-D13</f>
        <v>0</v>
      </c>
      <c r="F13" s="55">
        <v>1.0999999999999999E-2</v>
      </c>
      <c r="G13" s="13">
        <f>(F13-$D$1)/$C$1</f>
        <v>0.82178217821782162</v>
      </c>
      <c r="H13" s="31">
        <f>G13-G13</f>
        <v>0</v>
      </c>
      <c r="I13" s="55">
        <v>2.1999999999999999E-2</v>
      </c>
      <c r="J13" s="13">
        <f>(I13-$D$1)/$C$1</f>
        <v>1.9108910891089108</v>
      </c>
      <c r="K13" s="31">
        <f t="shared" ref="K13:K15" si="30">J13-J13</f>
        <v>0</v>
      </c>
      <c r="L13" s="55">
        <v>2.8000000000000001E-2</v>
      </c>
      <c r="M13" s="13">
        <f>(L13-$D$1)/$C$1</f>
        <v>2.504950495049505</v>
      </c>
      <c r="N13" s="80">
        <f>M13-M13</f>
        <v>0</v>
      </c>
      <c r="O13">
        <v>8.9999999999999993E-3</v>
      </c>
      <c r="P13" s="13">
        <f>(O13-$D$1)/$C$1</f>
        <v>0.62376237623762365</v>
      </c>
      <c r="Q13" s="31">
        <f>P13-$D13</f>
        <v>-9.9009900990099209E-2</v>
      </c>
      <c r="R13">
        <v>1.4E-2</v>
      </c>
      <c r="S13" s="13">
        <f>(R13-$D$1)/$C$1</f>
        <v>1.1188118811881189</v>
      </c>
      <c r="T13" s="31">
        <f>S13-$G13</f>
        <v>0.29702970297029729</v>
      </c>
      <c r="U13">
        <v>1.4999999999999999E-2</v>
      </c>
      <c r="V13" s="13">
        <f>(U13-$D$1)/$C$1</f>
        <v>1.2178217821782178</v>
      </c>
      <c r="W13" s="31">
        <f>V13-$J13</f>
        <v>-0.69306930693069302</v>
      </c>
      <c r="X13">
        <v>0.03</v>
      </c>
      <c r="Y13" s="13">
        <f>(X13-$D$1)/$C$1</f>
        <v>2.7029702970297027</v>
      </c>
      <c r="Z13" s="80">
        <f>Y13-$M13</f>
        <v>0.19801980198019775</v>
      </c>
      <c r="AA13" s="85">
        <v>1.9E-2</v>
      </c>
      <c r="AB13" s="13">
        <f>(AA13-$D$1)/$C$1</f>
        <v>1.6138613861386137</v>
      </c>
      <c r="AC13" s="31">
        <f>AB13-$D13</f>
        <v>0.89108910891089088</v>
      </c>
      <c r="AD13" s="70">
        <v>1.0999999999999999E-2</v>
      </c>
      <c r="AE13" s="13">
        <f>(AD13-$D$1)/$C$1</f>
        <v>0.82178217821782162</v>
      </c>
      <c r="AF13" s="69">
        <f>AE13-$G13</f>
        <v>0</v>
      </c>
      <c r="AG13" s="70">
        <v>4.8000000000000001E-2</v>
      </c>
      <c r="AH13" s="13">
        <f>(AG13-$D$1)/$C$1</f>
        <v>4.4851485148514856</v>
      </c>
      <c r="AI13" s="69">
        <f>AH13-$J13</f>
        <v>2.5742574257425748</v>
      </c>
      <c r="AJ13" s="12">
        <v>5.3999999999999999E-2</v>
      </c>
      <c r="AK13" s="13">
        <f>(AJ13-$D$1)/$C$1</f>
        <v>5.0792079207920793</v>
      </c>
      <c r="AL13" s="80">
        <f>AK13-$M13</f>
        <v>2.5742574257425743</v>
      </c>
      <c r="AM13" s="85">
        <v>1.7999999999999999E-2</v>
      </c>
      <c r="AN13" s="13">
        <f>(AM13-$D$1)/$C$1</f>
        <v>1.5148514851485146</v>
      </c>
      <c r="AO13" s="31">
        <f>AN13-$D13</f>
        <v>0.79207920792079178</v>
      </c>
      <c r="AP13" s="70">
        <v>1.0999999999999999E-2</v>
      </c>
      <c r="AQ13" s="13">
        <f>(AP13-$D$1)/$C$1</f>
        <v>0.82178217821782162</v>
      </c>
      <c r="AR13" s="69">
        <f>AQ13-$G13</f>
        <v>0</v>
      </c>
      <c r="AS13" s="70">
        <v>4.9000000000000002E-2</v>
      </c>
      <c r="AT13" s="13">
        <f>(AS13-$D$1)/$C$1</f>
        <v>4.5841584158415847</v>
      </c>
      <c r="AU13" s="69">
        <f>AT13-$J13</f>
        <v>2.6732673267326739</v>
      </c>
      <c r="AV13" s="12">
        <v>0.1</v>
      </c>
      <c r="AW13" s="13">
        <f>(AV13-$D$1)/$C$1</f>
        <v>9.633663366336636</v>
      </c>
      <c r="AX13" s="80">
        <f>AW13-$M13</f>
        <v>7.1287128712871315</v>
      </c>
      <c r="AY13" s="85">
        <v>1.7000000000000001E-2</v>
      </c>
      <c r="AZ13" s="13">
        <f>(AY13-$D$1)/$C$1</f>
        <v>1.415841584158416</v>
      </c>
      <c r="BA13" s="31">
        <f>AZ13-$D13</f>
        <v>0.69306930693069313</v>
      </c>
      <c r="BB13" s="70">
        <v>1.2E-2</v>
      </c>
      <c r="BC13" s="13">
        <f>(BB13-$D$1)/$C$1</f>
        <v>0.92079207920792072</v>
      </c>
      <c r="BD13" s="69">
        <f>BC13-$G13</f>
        <v>9.9009900990099098E-2</v>
      </c>
      <c r="BE13" s="70">
        <v>0.05</v>
      </c>
      <c r="BF13" s="13">
        <f>(BE13-$D$1)/$C$1</f>
        <v>4.6831683168316838</v>
      </c>
      <c r="BG13" s="69">
        <f>BF13-$J13</f>
        <v>2.772277227722773</v>
      </c>
      <c r="BH13" s="11">
        <v>0.191</v>
      </c>
      <c r="BI13" s="13">
        <f>(BH13-$D$1)/$C$1</f>
        <v>18.643564356435643</v>
      </c>
      <c r="BJ13" s="80">
        <f>BI13-$M13</f>
        <v>16.138613861386137</v>
      </c>
      <c r="BK13" s="85">
        <v>2.4E-2</v>
      </c>
      <c r="BL13" s="13">
        <f>(BK13-$D$1)/$C$1</f>
        <v>2.108910891089109</v>
      </c>
      <c r="BM13" s="31">
        <f>BL13-$D13</f>
        <v>1.386138613861386</v>
      </c>
      <c r="BN13" s="70">
        <v>1.4E-2</v>
      </c>
      <c r="BO13" s="13">
        <f>(BN13-$D$1)/$C$1</f>
        <v>1.1188118811881189</v>
      </c>
      <c r="BP13" s="69">
        <f>BO13-$G13</f>
        <v>0.29702970297029729</v>
      </c>
      <c r="BQ13" s="70">
        <v>5.8000000000000003E-2</v>
      </c>
      <c r="BR13" s="13">
        <f>(BQ13-$D$1)/$C$1</f>
        <v>5.4752475247524757</v>
      </c>
      <c r="BS13" s="69">
        <f>BR13-$J13</f>
        <v>3.5643564356435649</v>
      </c>
      <c r="BT13" s="11">
        <v>0.16200000000000001</v>
      </c>
      <c r="BU13" s="13">
        <f>(BT13-$D$1)/$C$1</f>
        <v>15.772277227722773</v>
      </c>
      <c r="BV13" s="80">
        <f>BU13-$M13</f>
        <v>13.267326732673268</v>
      </c>
      <c r="BW13" s="88">
        <v>3.7999999999999999E-2</v>
      </c>
      <c r="BX13" s="68">
        <f>(BW13-$D$1)/$C$1</f>
        <v>3.495049504950495</v>
      </c>
      <c r="BY13" s="38">
        <f>BX13-$D8</f>
        <v>2.2772277227722775</v>
      </c>
      <c r="BZ13" s="70">
        <v>1.2E-2</v>
      </c>
      <c r="CA13" s="68">
        <f t="shared" ref="CA13:CA20" si="31">(BZ13-$D$1)/$C$1</f>
        <v>0.92079207920792072</v>
      </c>
      <c r="CB13" s="69">
        <f>CA13-$D8</f>
        <v>-0.29702970297029707</v>
      </c>
      <c r="CC13" s="70">
        <v>6.5000000000000002E-2</v>
      </c>
      <c r="CD13" s="68">
        <f>(CC13-$D$1)/$C$1</f>
        <v>6.1683168316831685</v>
      </c>
      <c r="CE13" s="69">
        <f>CD13-$D8</f>
        <v>4.9504950495049505</v>
      </c>
      <c r="CF13" s="70">
        <v>0.16500000000000001</v>
      </c>
      <c r="CG13" s="68">
        <f>(CF13-$D$1)/$C$1</f>
        <v>16.06930693069307</v>
      </c>
      <c r="CH13" s="89">
        <f>CG13-$D8</f>
        <v>14.851485148514852</v>
      </c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F13" s="4"/>
      <c r="HI13" s="4"/>
      <c r="HL13" s="3"/>
      <c r="HO13" s="3"/>
    </row>
    <row r="14" spans="1:223" x14ac:dyDescent="0.25">
      <c r="A14" s="16"/>
      <c r="B14" s="17">
        <v>2</v>
      </c>
      <c r="C14" s="98">
        <v>2.5000000000000001E-2</v>
      </c>
      <c r="D14" s="13">
        <f>(C14-$D$1)/$C$1</f>
        <v>2.2079207920792081</v>
      </c>
      <c r="E14" s="31">
        <f t="shared" ref="E14:E15" si="32">D14-D14</f>
        <v>0</v>
      </c>
      <c r="F14" s="55">
        <v>1.4999999999999999E-2</v>
      </c>
      <c r="G14" s="13">
        <f>(F14-$D$1)/$C$1</f>
        <v>1.2178217821782178</v>
      </c>
      <c r="H14" s="31">
        <f t="shared" ref="H14:H15" si="33">G14-G14</f>
        <v>0</v>
      </c>
      <c r="I14" s="55">
        <v>2.1000000000000001E-2</v>
      </c>
      <c r="J14" s="13">
        <f>(I14-$D$1)/$C$1</f>
        <v>1.8118811881188119</v>
      </c>
      <c r="K14" s="31">
        <f t="shared" si="30"/>
        <v>0</v>
      </c>
      <c r="L14" s="55">
        <v>0.02</v>
      </c>
      <c r="M14" s="13">
        <f t="shared" ref="M14:M15" si="34">(L14-$D$1)/$C$1</f>
        <v>1.7128712871287128</v>
      </c>
      <c r="N14" s="80">
        <f t="shared" ref="N14:N15" si="35">M14-M14</f>
        <v>0</v>
      </c>
      <c r="O14">
        <v>2.8000000000000001E-2</v>
      </c>
      <c r="P14" s="13">
        <f t="shared" ref="P14:P15" si="36">(O14-$D$1)/$C$1</f>
        <v>2.504950495049505</v>
      </c>
      <c r="Q14" s="31">
        <f>P14-$D14</f>
        <v>0.29702970297029685</v>
      </c>
      <c r="R14">
        <v>1.2999999999999999E-2</v>
      </c>
      <c r="S14" s="13">
        <f t="shared" ref="S14:S15" si="37">(R14-$D$1)/$C$1</f>
        <v>1.0198019801980198</v>
      </c>
      <c r="T14" s="31">
        <f>S14-$G14</f>
        <v>-0.19801980198019797</v>
      </c>
      <c r="U14">
        <v>2.4E-2</v>
      </c>
      <c r="V14" s="13">
        <f t="shared" ref="V14:V15" si="38">(U14-$D$1)/$C$1</f>
        <v>2.108910891089109</v>
      </c>
      <c r="W14" s="31">
        <f t="shared" ref="W14" si="39">V14-$J14</f>
        <v>0.29702970297029707</v>
      </c>
      <c r="X14">
        <v>3.1E-2</v>
      </c>
      <c r="Y14" s="13">
        <f t="shared" ref="Y14:Y15" si="40">(X14-$D$1)/$C$1</f>
        <v>2.8019801980198018</v>
      </c>
      <c r="Z14" s="80">
        <f t="shared" ref="Z14:Z15" si="41">Y14-$M14</f>
        <v>1.089108910891089</v>
      </c>
      <c r="AA14" s="85">
        <v>0.02</v>
      </c>
      <c r="AB14" s="13">
        <f t="shared" ref="AB14:AB15" si="42">(AA14-$D$1)/$C$1</f>
        <v>1.7128712871287128</v>
      </c>
      <c r="AC14" s="31">
        <f>AB14-$D14</f>
        <v>-0.49504950495049527</v>
      </c>
      <c r="AD14" s="11">
        <v>1.7999999999999999E-2</v>
      </c>
      <c r="AE14" s="13">
        <f t="shared" ref="AE14:AE15" si="43">(AD14-$D$1)/$C$1</f>
        <v>1.5148514851485146</v>
      </c>
      <c r="AF14" s="31">
        <f>AE14-$G14</f>
        <v>0.29702970297029685</v>
      </c>
      <c r="AG14" s="11">
        <v>0.03</v>
      </c>
      <c r="AH14" s="13">
        <f t="shared" ref="AH14:AH15" si="44">(AG14-$D$1)/$C$1</f>
        <v>2.7029702970297027</v>
      </c>
      <c r="AI14" s="31">
        <f>AH14-$J14</f>
        <v>0.89108910891089077</v>
      </c>
      <c r="AJ14" s="12">
        <v>0.05</v>
      </c>
      <c r="AK14" s="13">
        <f t="shared" ref="AK14:AK15" si="45">(AJ14-$D$1)/$C$1</f>
        <v>4.6831683168316838</v>
      </c>
      <c r="AL14" s="80">
        <f>AK14-$M14</f>
        <v>2.9702970297029712</v>
      </c>
      <c r="AM14" s="85">
        <v>2.5999999999999999E-2</v>
      </c>
      <c r="AN14" s="13">
        <f t="shared" ref="AN14:AN15" si="46">(AM14-$D$1)/$C$1</f>
        <v>2.3069306930693068</v>
      </c>
      <c r="AO14" s="31">
        <f>AN14-$D14</f>
        <v>9.9009900990098654E-2</v>
      </c>
      <c r="AP14" s="11">
        <v>1.6E-2</v>
      </c>
      <c r="AQ14" s="13">
        <f t="shared" ref="AQ14:AQ15" si="47">(AP14-$D$1)/$C$1</f>
        <v>1.3168316831683169</v>
      </c>
      <c r="AR14" s="31">
        <f>AQ14-$G14</f>
        <v>9.9009900990099098E-2</v>
      </c>
      <c r="AS14" s="11">
        <v>0.03</v>
      </c>
      <c r="AT14" s="13">
        <f t="shared" ref="AT14:AT15" si="48">(AS14-$D$1)/$C$1</f>
        <v>2.7029702970297027</v>
      </c>
      <c r="AU14" s="31">
        <f>AT14-$J14</f>
        <v>0.89108910891089077</v>
      </c>
      <c r="AV14" s="12">
        <v>9.1999999999999998E-2</v>
      </c>
      <c r="AW14" s="13">
        <f t="shared" ref="AW14:AW15" si="49">(AV14-$D$1)/$C$1</f>
        <v>8.8415841584158432</v>
      </c>
      <c r="AX14" s="80">
        <f>AW14-$M14</f>
        <v>7.1287128712871306</v>
      </c>
      <c r="AY14" s="85">
        <v>0.03</v>
      </c>
      <c r="AZ14" s="13">
        <f t="shared" ref="AZ14:AZ15" si="50">(AY14-$D$1)/$C$1</f>
        <v>2.7029702970297027</v>
      </c>
      <c r="BA14" s="31">
        <f>AZ14-$D14</f>
        <v>0.4950495049504946</v>
      </c>
      <c r="BB14" s="11">
        <v>0.02</v>
      </c>
      <c r="BC14" s="13">
        <f t="shared" ref="BC14:BC15" si="51">(BB14-$D$1)/$C$1</f>
        <v>1.7128712871287128</v>
      </c>
      <c r="BD14" s="31">
        <f>BC14-$G14</f>
        <v>0.49504950495049505</v>
      </c>
      <c r="BE14" s="11">
        <v>2.4E-2</v>
      </c>
      <c r="BF14" s="13">
        <f t="shared" ref="BF14:BF15" si="52">(BE14-$D$1)/$C$1</f>
        <v>2.108910891089109</v>
      </c>
      <c r="BG14" s="31">
        <f>BF14-$J14</f>
        <v>0.29702970297029707</v>
      </c>
      <c r="BH14" s="11">
        <v>0.16700000000000001</v>
      </c>
      <c r="BI14" s="13">
        <f t="shared" ref="BI14:BI15" si="53">(BH14-$D$1)/$C$1</f>
        <v>16.267326732673268</v>
      </c>
      <c r="BJ14" s="80">
        <f>BI14-$M14</f>
        <v>14.554455445544555</v>
      </c>
      <c r="BK14" s="85">
        <v>2.7E-2</v>
      </c>
      <c r="BL14" s="13">
        <f t="shared" ref="BL14:BL15" si="54">(BK14-$D$1)/$C$1</f>
        <v>2.4059405940594059</v>
      </c>
      <c r="BM14" s="31">
        <f>BL14-$D14</f>
        <v>0.19801980198019775</v>
      </c>
      <c r="BN14" s="11">
        <v>2.3E-2</v>
      </c>
      <c r="BO14" s="13">
        <f t="shared" ref="BO14:BO15" si="55">(BN14-$D$1)/$C$1</f>
        <v>2.0099009900990099</v>
      </c>
      <c r="BP14" s="31">
        <f>BO14-$G14</f>
        <v>0.79207920792079212</v>
      </c>
      <c r="BQ14" s="11">
        <v>4.7E-2</v>
      </c>
      <c r="BR14" s="13">
        <f t="shared" ref="BR14:BR15" si="56">(BQ14-$D$1)/$C$1</f>
        <v>4.3861386138613865</v>
      </c>
      <c r="BS14" s="31">
        <f>BR14-$J14</f>
        <v>2.5742574257425748</v>
      </c>
      <c r="BT14" s="11">
        <v>0.216</v>
      </c>
      <c r="BU14" s="13">
        <f t="shared" ref="BU14:BU15" si="57">(BT14-$D$1)/$C$1</f>
        <v>21.118811881188119</v>
      </c>
      <c r="BV14" s="80">
        <f>BU14-$M14</f>
        <v>19.405940594059405</v>
      </c>
      <c r="BW14" s="85">
        <v>2.3E-2</v>
      </c>
      <c r="BX14" s="13">
        <f t="shared" ref="BX14:BX15" si="58">(BW14-$D$1)/$C$1</f>
        <v>2.0099009900990099</v>
      </c>
      <c r="BY14" s="12">
        <f>BX14-$D9</f>
        <v>1.0891089108910892</v>
      </c>
      <c r="BZ14" s="11">
        <v>3.7999999999999999E-2</v>
      </c>
      <c r="CA14" s="13">
        <f t="shared" si="31"/>
        <v>3.495049504950495</v>
      </c>
      <c r="CB14" s="31">
        <f>CA14-$D9</f>
        <v>2.5742574257425743</v>
      </c>
      <c r="CC14" s="11">
        <v>0.05</v>
      </c>
      <c r="CD14" s="13">
        <f t="shared" si="25"/>
        <v>4.6831683168316838</v>
      </c>
      <c r="CE14" s="31">
        <f>CD14-$D9</f>
        <v>3.7623762376237631</v>
      </c>
      <c r="CF14" s="11">
        <v>0.215</v>
      </c>
      <c r="CG14" s="13">
        <f t="shared" ref="CG14:CG15" si="59">(CF14-$D$1)/$C$1</f>
        <v>21.019801980198018</v>
      </c>
      <c r="CH14" s="80">
        <f>CG14-$D9</f>
        <v>20.099009900990097</v>
      </c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F14" s="4"/>
      <c r="HI14" s="4"/>
      <c r="HL14" s="3"/>
      <c r="HO14" s="3"/>
    </row>
    <row r="15" spans="1:223" x14ac:dyDescent="0.25">
      <c r="A15" s="48" t="s">
        <v>18</v>
      </c>
      <c r="B15" s="17">
        <v>3</v>
      </c>
      <c r="C15" s="98">
        <v>4.0000000000000001E-3</v>
      </c>
      <c r="D15" s="13">
        <f>(C15-$D$1)/$C$1</f>
        <v>0.12871287128712872</v>
      </c>
      <c r="E15" s="31">
        <f t="shared" si="32"/>
        <v>0</v>
      </c>
      <c r="F15" s="55">
        <v>1.6E-2</v>
      </c>
      <c r="G15" s="13">
        <f>(F15-$D$1)/$C$1</f>
        <v>1.3168316831683169</v>
      </c>
      <c r="H15" s="31">
        <f t="shared" si="33"/>
        <v>0</v>
      </c>
      <c r="I15" s="55">
        <v>1.7000000000000001E-2</v>
      </c>
      <c r="J15" s="13">
        <f>(I15-$D$1)/$C$1</f>
        <v>1.415841584158416</v>
      </c>
      <c r="K15" s="31">
        <f t="shared" si="30"/>
        <v>0</v>
      </c>
      <c r="L15" s="55">
        <v>2.7E-2</v>
      </c>
      <c r="M15" s="13">
        <f t="shared" si="34"/>
        <v>2.4059405940594059</v>
      </c>
      <c r="N15" s="80">
        <f t="shared" si="35"/>
        <v>0</v>
      </c>
      <c r="O15">
        <v>4.0000000000000001E-3</v>
      </c>
      <c r="P15" s="13">
        <f t="shared" si="36"/>
        <v>0.12871287128712872</v>
      </c>
      <c r="Q15" s="31">
        <f t="shared" ref="Q15" si="60">P15-$D15</f>
        <v>0</v>
      </c>
      <c r="R15">
        <v>8.9999999999999993E-3</v>
      </c>
      <c r="S15" s="13">
        <f t="shared" si="37"/>
        <v>0.62376237623762365</v>
      </c>
      <c r="T15" s="31">
        <f t="shared" ref="T15" si="61">S15-$G15</f>
        <v>-0.69306930693069324</v>
      </c>
      <c r="U15">
        <v>1.4E-2</v>
      </c>
      <c r="V15" s="13">
        <f t="shared" si="38"/>
        <v>1.1188118811881189</v>
      </c>
      <c r="W15" s="31">
        <f>V15-$J15</f>
        <v>-0.29702970297029707</v>
      </c>
      <c r="X15">
        <v>2.7E-2</v>
      </c>
      <c r="Y15" s="13">
        <f t="shared" si="40"/>
        <v>2.4059405940594059</v>
      </c>
      <c r="Z15" s="80">
        <f t="shared" si="41"/>
        <v>0</v>
      </c>
      <c r="AA15" s="85">
        <v>1.4E-2</v>
      </c>
      <c r="AB15" s="13">
        <f t="shared" si="42"/>
        <v>1.1188118811881189</v>
      </c>
      <c r="AC15" s="31">
        <f>AB15-$D15</f>
        <v>0.9900990099009902</v>
      </c>
      <c r="AD15" s="11">
        <v>1.4E-2</v>
      </c>
      <c r="AE15" s="13">
        <f t="shared" si="43"/>
        <v>1.1188118811881189</v>
      </c>
      <c r="AF15" s="31">
        <f>AE15-$G15</f>
        <v>-0.19801980198019797</v>
      </c>
      <c r="AG15" s="11">
        <v>3.2000000000000001E-2</v>
      </c>
      <c r="AH15" s="13">
        <f t="shared" si="44"/>
        <v>2.9009900990099009</v>
      </c>
      <c r="AI15" s="31">
        <f>AH15-$J15</f>
        <v>1.4851485148514849</v>
      </c>
      <c r="AJ15" s="12">
        <v>4.9000000000000002E-2</v>
      </c>
      <c r="AK15" s="13">
        <f t="shared" si="45"/>
        <v>4.5841584158415847</v>
      </c>
      <c r="AL15" s="80">
        <f>AK15-$M15</f>
        <v>2.1782178217821788</v>
      </c>
      <c r="AM15" s="85">
        <v>1.4999999999999999E-2</v>
      </c>
      <c r="AN15" s="13">
        <f t="shared" si="46"/>
        <v>1.2178217821782178</v>
      </c>
      <c r="AO15" s="31">
        <f>AN15-$D15</f>
        <v>1.0891089108910892</v>
      </c>
      <c r="AP15" s="11">
        <v>1.4999999999999999E-2</v>
      </c>
      <c r="AQ15" s="13">
        <f t="shared" si="47"/>
        <v>1.2178217821782178</v>
      </c>
      <c r="AR15" s="31">
        <f>AQ15-$G15</f>
        <v>-9.9009900990099098E-2</v>
      </c>
      <c r="AS15" s="11">
        <v>0.03</v>
      </c>
      <c r="AT15" s="13">
        <f t="shared" si="48"/>
        <v>2.7029702970297027</v>
      </c>
      <c r="AU15" s="31">
        <f>AT15-$J15</f>
        <v>1.2871287128712867</v>
      </c>
      <c r="AV15" s="12">
        <v>0.123</v>
      </c>
      <c r="AW15" s="13">
        <f t="shared" si="49"/>
        <v>11.910891089108912</v>
      </c>
      <c r="AX15" s="80">
        <f>AW15-$M15</f>
        <v>9.5049504950495063</v>
      </c>
      <c r="AY15" s="85">
        <v>1.6E-2</v>
      </c>
      <c r="AZ15" s="13">
        <f t="shared" si="50"/>
        <v>1.3168316831683169</v>
      </c>
      <c r="BA15" s="31">
        <f>AZ15-$D15</f>
        <v>1.1881188118811883</v>
      </c>
      <c r="BB15" s="11">
        <v>1.7000000000000001E-2</v>
      </c>
      <c r="BC15" s="13">
        <f t="shared" si="51"/>
        <v>1.415841584158416</v>
      </c>
      <c r="BD15" s="31">
        <f>BC15-$G15</f>
        <v>9.9009900990099098E-2</v>
      </c>
      <c r="BE15" s="11">
        <v>3.2000000000000001E-2</v>
      </c>
      <c r="BF15" s="13">
        <f t="shared" si="52"/>
        <v>2.9009900990099009</v>
      </c>
      <c r="BG15" s="31">
        <f>BF15-$J15</f>
        <v>1.4851485148514849</v>
      </c>
      <c r="BH15" s="11">
        <v>0.19700000000000001</v>
      </c>
      <c r="BI15" s="13">
        <f t="shared" si="53"/>
        <v>19.237623762376238</v>
      </c>
      <c r="BJ15" s="80">
        <f>BI15-$M15</f>
        <v>16.831683168316832</v>
      </c>
      <c r="BK15" s="85">
        <v>1.9E-2</v>
      </c>
      <c r="BL15" s="13">
        <f t="shared" si="54"/>
        <v>1.6138613861386137</v>
      </c>
      <c r="BM15" s="31">
        <f>BL15-$D15</f>
        <v>1.4851485148514851</v>
      </c>
      <c r="BN15" s="11">
        <v>1.7000000000000001E-2</v>
      </c>
      <c r="BO15" s="13">
        <f t="shared" si="55"/>
        <v>1.415841584158416</v>
      </c>
      <c r="BP15" s="31">
        <f>BO15-$G15</f>
        <v>9.9009900990099098E-2</v>
      </c>
      <c r="BQ15" s="11">
        <v>7.4999999999999997E-2</v>
      </c>
      <c r="BR15" s="13">
        <f t="shared" si="56"/>
        <v>7.1584158415841594</v>
      </c>
      <c r="BS15" s="31">
        <f>BR15-$J15</f>
        <v>5.7425742574257432</v>
      </c>
      <c r="BT15" s="11">
        <v>0.23899999999999999</v>
      </c>
      <c r="BU15" s="13">
        <f t="shared" si="57"/>
        <v>23.396039603960396</v>
      </c>
      <c r="BV15" s="80">
        <f>BU15-$M15</f>
        <v>20.990099009900991</v>
      </c>
      <c r="BW15" s="85">
        <v>1.6E-2</v>
      </c>
      <c r="BX15" s="13">
        <f t="shared" si="58"/>
        <v>1.3168316831683169</v>
      </c>
      <c r="BY15" s="12">
        <f>BX15-$D10</f>
        <v>0.59405940594059403</v>
      </c>
      <c r="BZ15" s="11">
        <v>2.1999999999999999E-2</v>
      </c>
      <c r="CA15" s="13">
        <f t="shared" si="31"/>
        <v>1.9108910891089108</v>
      </c>
      <c r="CB15" s="31">
        <f>CA15-$D10</f>
        <v>1.1881188118811878</v>
      </c>
      <c r="CC15" s="11">
        <v>8.3000000000000004E-2</v>
      </c>
      <c r="CD15" s="13">
        <f t="shared" si="25"/>
        <v>7.9504950495049522</v>
      </c>
      <c r="CE15" s="31">
        <f>CD15-$D10</f>
        <v>7.2277227722772297</v>
      </c>
      <c r="CF15" s="11">
        <v>0.25</v>
      </c>
      <c r="CG15" s="13">
        <f t="shared" si="59"/>
        <v>24.485148514851485</v>
      </c>
      <c r="CH15" s="80">
        <f>CG15-$D10</f>
        <v>23.762376237623762</v>
      </c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F15" s="4"/>
      <c r="HI15" s="4"/>
      <c r="HL15" s="3"/>
      <c r="HO15" s="3"/>
    </row>
    <row r="16" spans="1:223" s="1" customFormat="1" x14ac:dyDescent="0.25">
      <c r="A16" s="16"/>
      <c r="B16" s="18" t="s">
        <v>1</v>
      </c>
      <c r="C16" s="100"/>
      <c r="D16" s="7"/>
      <c r="E16" s="57">
        <f>AVERAGE(E13:E15)</f>
        <v>0</v>
      </c>
      <c r="F16" s="60"/>
      <c r="G16" s="7"/>
      <c r="H16" s="57">
        <f>AVERAGE(H13:H15)</f>
        <v>0</v>
      </c>
      <c r="I16" s="60"/>
      <c r="J16" s="7"/>
      <c r="K16" s="57">
        <f>AVERAGE(K13:K15)</f>
        <v>0</v>
      </c>
      <c r="L16" s="21"/>
      <c r="M16" s="22"/>
      <c r="N16" s="82">
        <f>AVERAGE(N13:N15)</f>
        <v>0</v>
      </c>
      <c r="Q16" s="57">
        <f>AVERAGE(Q13:Q15)</f>
        <v>6.6006600660065876E-2</v>
      </c>
      <c r="T16" s="57">
        <f>AVERAGE(T13:T15)</f>
        <v>-0.19801980198019797</v>
      </c>
      <c r="W16" s="57">
        <f>AVERAGE(W13:W15)</f>
        <v>-0.23102310231023102</v>
      </c>
      <c r="Z16" s="57">
        <f>AVERAGE(Z13:Z15)</f>
        <v>0.42904290429042891</v>
      </c>
      <c r="AA16" s="86"/>
      <c r="AB16" s="22"/>
      <c r="AC16" s="57">
        <f>AVERAGE(AC13:AC15)</f>
        <v>0.46204620462046192</v>
      </c>
      <c r="AD16" s="25"/>
      <c r="AE16" s="22"/>
      <c r="AF16" s="57">
        <f>AVERAGE(AF13:AF15)</f>
        <v>3.3003300330032959E-2</v>
      </c>
      <c r="AG16" s="21"/>
      <c r="AH16" s="22"/>
      <c r="AI16" s="57">
        <f>AVERAGE(AI13:AI15)</f>
        <v>1.6501650165016502</v>
      </c>
      <c r="AJ16" s="22"/>
      <c r="AK16" s="22"/>
      <c r="AL16" s="82">
        <f>AVERAGE(AL13:AL15)</f>
        <v>2.5742574257425748</v>
      </c>
      <c r="AM16" s="86"/>
      <c r="AN16" s="22"/>
      <c r="AO16" s="57">
        <f>AVERAGE(AO13:AO15)</f>
        <v>0.66006600660065995</v>
      </c>
      <c r="AP16" s="25"/>
      <c r="AQ16" s="22"/>
      <c r="AR16" s="57">
        <f>AVERAGE(AR13:AR15)</f>
        <v>0</v>
      </c>
      <c r="AS16" s="21"/>
      <c r="AT16" s="22"/>
      <c r="AU16" s="57">
        <f>AVERAGE(AU13:AU15)</f>
        <v>1.6171617161716172</v>
      </c>
      <c r="AV16" s="22"/>
      <c r="AW16" s="22"/>
      <c r="AX16" s="82">
        <f>AVERAGE(AX13:AX15)</f>
        <v>7.9207920792079234</v>
      </c>
      <c r="AY16" s="86"/>
      <c r="AZ16" s="22"/>
      <c r="BA16" s="57">
        <f>AVERAGE(BA13:BA15)</f>
        <v>0.79207920792079201</v>
      </c>
      <c r="BB16" s="25"/>
      <c r="BC16" s="22"/>
      <c r="BD16" s="57">
        <f>AVERAGE(BD13:BD15)</f>
        <v>0.23102310231023107</v>
      </c>
      <c r="BE16" s="21"/>
      <c r="BF16" s="22"/>
      <c r="BG16" s="57">
        <f>AVERAGE(BG13:BG15)</f>
        <v>1.5181518151815183</v>
      </c>
      <c r="BH16" s="21"/>
      <c r="BI16" s="22"/>
      <c r="BJ16" s="82">
        <f>AVERAGE(BJ13:BJ15)</f>
        <v>15.841584158415841</v>
      </c>
      <c r="BK16" s="86"/>
      <c r="BL16" s="22"/>
      <c r="BM16" s="57">
        <f>AVERAGE(BM13:BM15)</f>
        <v>1.023102310231023</v>
      </c>
      <c r="BN16" s="25"/>
      <c r="BO16" s="22"/>
      <c r="BP16" s="57">
        <f>AVERAGE(BP13:BP15)</f>
        <v>0.39603960396039617</v>
      </c>
      <c r="BQ16" s="21"/>
      <c r="BR16" s="22"/>
      <c r="BS16" s="115">
        <f>AVERAGE(BS13:BS15)</f>
        <v>3.9603960396039608</v>
      </c>
      <c r="BT16" s="21"/>
      <c r="BU16" s="22"/>
      <c r="BV16" s="117">
        <f>AVERAGE(BV13:BV15)</f>
        <v>17.887788778877887</v>
      </c>
      <c r="BW16" s="86"/>
      <c r="BX16" s="22"/>
      <c r="BY16" s="51">
        <f>AVERAGE(BY13:BY15)</f>
        <v>1.3201320132013203</v>
      </c>
      <c r="BZ16" s="25"/>
      <c r="CA16" s="13"/>
      <c r="CB16" s="57">
        <f>AVERAGE(CB13:CB15)</f>
        <v>1.1551155115511551</v>
      </c>
      <c r="CC16" s="25"/>
      <c r="CD16" s="13"/>
      <c r="CE16" s="57">
        <f>AVERAGE(CE13:CE15)</f>
        <v>5.3135313531353141</v>
      </c>
      <c r="CF16" s="21"/>
      <c r="CG16" s="13"/>
      <c r="CH16" s="82">
        <f>AVERAGE(CH13:CH15)</f>
        <v>19.57095709570957</v>
      </c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/>
      <c r="HC16"/>
      <c r="HD16"/>
      <c r="HE16"/>
      <c r="HF16" s="4"/>
      <c r="HG16"/>
      <c r="HH16"/>
      <c r="HI16" s="4"/>
      <c r="HJ16"/>
      <c r="HK16"/>
      <c r="HL16" s="3"/>
      <c r="HM16"/>
      <c r="HN16"/>
      <c r="HO16" s="3"/>
    </row>
    <row r="17" spans="1:223" s="30" customFormat="1" x14ac:dyDescent="0.25">
      <c r="A17" s="19"/>
      <c r="B17" s="20" t="s">
        <v>2</v>
      </c>
      <c r="C17" s="101"/>
      <c r="D17" s="49"/>
      <c r="E17" s="59">
        <f>STDEV(E13:E15)</f>
        <v>0</v>
      </c>
      <c r="F17" s="61"/>
      <c r="G17" s="49"/>
      <c r="H17" s="59">
        <f>STDEV(H13:H15)</f>
        <v>0</v>
      </c>
      <c r="I17" s="61"/>
      <c r="J17" s="49"/>
      <c r="K17" s="59">
        <f>STDEV(K13:K15)</f>
        <v>0</v>
      </c>
      <c r="L17" s="29"/>
      <c r="M17" s="26"/>
      <c r="N17" s="84">
        <f>STDEV(N13:N15)</f>
        <v>0</v>
      </c>
      <c r="Q17" s="59">
        <f>STDEV(Q13:Q15)</f>
        <v>0.20610554450159729</v>
      </c>
      <c r="T17" s="59">
        <f>STDEV(T13:T15)</f>
        <v>0.49504950495049521</v>
      </c>
      <c r="W17" s="59">
        <f>STDEV(W13:W15)</f>
        <v>0.49833890661853131</v>
      </c>
      <c r="Z17" s="59">
        <f>STDEV(Z13:Z15)</f>
        <v>0.5801450769388431</v>
      </c>
      <c r="AA17" s="87"/>
      <c r="AB17" s="26"/>
      <c r="AC17" s="59">
        <f>STDEV(AC13:AC15)</f>
        <v>0.83034624590159256</v>
      </c>
      <c r="AD17" s="27"/>
      <c r="AE17" s="26"/>
      <c r="AF17" s="59">
        <f>STDEV(AF13:AF15)</f>
        <v>0.24916945330926554</v>
      </c>
      <c r="AG17" s="29"/>
      <c r="AH17" s="26"/>
      <c r="AI17" s="59">
        <f>STDEV(AI13:AI15)</f>
        <v>0.85363149547046713</v>
      </c>
      <c r="AJ17" s="28"/>
      <c r="AK17" s="26"/>
      <c r="AL17" s="84">
        <f>STDEV(AL13:AL15)</f>
        <v>0.396039603960397</v>
      </c>
      <c r="AM17" s="87"/>
      <c r="AN17" s="26"/>
      <c r="AO17" s="59">
        <f>STDEV(AO13:AO15)</f>
        <v>0.50807935044028563</v>
      </c>
      <c r="AP17" s="27"/>
      <c r="AQ17" s="26"/>
      <c r="AR17" s="59">
        <f>STDEV(AR13:AR15)</f>
        <v>9.9009900990099098E-2</v>
      </c>
      <c r="AS17" s="29"/>
      <c r="AT17" s="26"/>
      <c r="AU17" s="59">
        <f>STDEV(AU13:AU15)</f>
        <v>0.93580507450546735</v>
      </c>
      <c r="AV17" s="28"/>
      <c r="AW17" s="26"/>
      <c r="AX17" s="84">
        <f>STDEV(AX13:AX15)</f>
        <v>1.3719214317377229</v>
      </c>
      <c r="AY17" s="87"/>
      <c r="AZ17" s="26"/>
      <c r="BA17" s="59">
        <f>STDEV(BA13:BA15)</f>
        <v>0.35698527479841491</v>
      </c>
      <c r="BB17" s="27"/>
      <c r="BC17" s="26"/>
      <c r="BD17" s="59">
        <f>STDEV(BD13:BD15)</f>
        <v>0.2286535719562873</v>
      </c>
      <c r="BE17" s="29"/>
      <c r="BF17" s="26"/>
      <c r="BG17" s="59">
        <f>STDEV(BG13:BG15)</f>
        <v>1.2379537513868686</v>
      </c>
      <c r="BH17" s="27"/>
      <c r="BI17" s="26"/>
      <c r="BJ17" s="84">
        <f>STDEV(BJ13:BJ15)</f>
        <v>1.1673095170843162</v>
      </c>
      <c r="BK17" s="87"/>
      <c r="BL17" s="26"/>
      <c r="BM17" s="59">
        <f>STDEV(BM13:BM15)</f>
        <v>0.71625526119507288</v>
      </c>
      <c r="BN17" s="27"/>
      <c r="BO17" s="26"/>
      <c r="BP17" s="59">
        <f>STDEV(BP13:BP15)</f>
        <v>0.35698527479841474</v>
      </c>
      <c r="BQ17" s="29"/>
      <c r="BR17" s="26"/>
      <c r="BS17" s="116">
        <f>STDEV(BS13:BS15)</f>
        <v>1.6208619350242477</v>
      </c>
      <c r="BT17" s="27"/>
      <c r="BU17" s="26"/>
      <c r="BV17" s="118">
        <f>STDEV(BV13:BV15)</f>
        <v>4.079079750621899</v>
      </c>
      <c r="BW17" s="87"/>
      <c r="BX17" s="26"/>
      <c r="BY17" s="49">
        <f>STDEV(BY13:BY15)</f>
        <v>0.86503910376773308</v>
      </c>
      <c r="BZ17" s="27"/>
      <c r="CA17" s="76"/>
      <c r="CB17" s="59">
        <f>STDEV(CB13:CB15)</f>
        <v>1.4359280473800062</v>
      </c>
      <c r="CC17" s="27"/>
      <c r="CD17" s="76"/>
      <c r="CE17" s="59">
        <f>STDEV(CE13:CE15)</f>
        <v>1.7609665441523588</v>
      </c>
      <c r="CF17" s="29"/>
      <c r="CG17" s="76"/>
      <c r="CH17" s="84">
        <f>STDEV(CH13:CH15)</f>
        <v>4.4788530701914731</v>
      </c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/>
      <c r="HC17"/>
      <c r="HD17"/>
      <c r="HE17"/>
      <c r="HF17" s="4"/>
      <c r="HG17"/>
      <c r="HH17"/>
      <c r="HI17" s="4"/>
      <c r="HJ17"/>
      <c r="HK17"/>
      <c r="HL17" s="3"/>
      <c r="HM17"/>
      <c r="HN17"/>
      <c r="HO17" s="3"/>
    </row>
    <row r="18" spans="1:223" x14ac:dyDescent="0.25">
      <c r="A18" s="14"/>
      <c r="B18" s="15">
        <v>1</v>
      </c>
      <c r="C18" s="102">
        <v>4.0000000000000001E-3</v>
      </c>
      <c r="D18" s="68">
        <f>(C18-$D$1)/$C$1</f>
        <v>0.12871287128712872</v>
      </c>
      <c r="E18" s="69">
        <f>D18-D18</f>
        <v>0</v>
      </c>
      <c r="F18" s="67">
        <v>0.02</v>
      </c>
      <c r="G18" s="68">
        <f>(F18-$D$1)/$C$1</f>
        <v>1.7128712871287128</v>
      </c>
      <c r="H18" s="69">
        <f>G18-G18</f>
        <v>0</v>
      </c>
      <c r="I18" s="67">
        <v>1.7999999999999999E-2</v>
      </c>
      <c r="J18" s="68">
        <f>(I18-$D$1)/$C$1</f>
        <v>1.5148514851485146</v>
      </c>
      <c r="K18" s="69">
        <f>J18-J18</f>
        <v>0</v>
      </c>
      <c r="L18" s="67">
        <v>1.4999999999999999E-2</v>
      </c>
      <c r="M18" s="13">
        <f>(L18-$D$1)/$C$1</f>
        <v>1.2178217821782178</v>
      </c>
      <c r="N18" s="89">
        <f>M18-M18</f>
        <v>0</v>
      </c>
      <c r="O18">
        <v>6.0000000000000001E-3</v>
      </c>
      <c r="P18" s="13">
        <f>(O18-$D$1)/$C$1</f>
        <v>0.32673267326732675</v>
      </c>
      <c r="Q18" s="31">
        <f>P18-$D18</f>
        <v>0.19801980198019803</v>
      </c>
      <c r="R18">
        <v>2.3E-2</v>
      </c>
      <c r="S18" s="13">
        <f>(R18-$D$1)/$C$1</f>
        <v>2.0099009900990099</v>
      </c>
      <c r="T18" s="31">
        <f>S18-$G18</f>
        <v>0.29702970297029707</v>
      </c>
      <c r="U18">
        <v>1.4999999999999999E-2</v>
      </c>
      <c r="V18" s="13">
        <f>(U18-$D$1)/$C$1</f>
        <v>1.2178217821782178</v>
      </c>
      <c r="W18" s="31">
        <f>V18-$J18</f>
        <v>-0.29702970297029685</v>
      </c>
      <c r="X18">
        <v>1.9E-2</v>
      </c>
      <c r="Y18" s="13">
        <f>(X18-$D$1)/$C$1</f>
        <v>1.6138613861386137</v>
      </c>
      <c r="Z18" s="80">
        <f>Y18-$M18</f>
        <v>0.39603960396039595</v>
      </c>
      <c r="AA18" s="88">
        <v>4.0000000000000001E-3</v>
      </c>
      <c r="AB18" s="13">
        <f>(AA18-$D$1)/$C$1</f>
        <v>0.12871287128712872</v>
      </c>
      <c r="AC18" s="69">
        <f>AB18-$D18</f>
        <v>0</v>
      </c>
      <c r="AD18" s="70">
        <v>2.3E-2</v>
      </c>
      <c r="AE18" s="13">
        <f>(AD18-$D$1)/$C$1</f>
        <v>2.0099009900990099</v>
      </c>
      <c r="AF18" s="69">
        <f>AE18-$G18</f>
        <v>0.29702970297029707</v>
      </c>
      <c r="AG18" s="70">
        <v>2.1999999999999999E-2</v>
      </c>
      <c r="AH18" s="13">
        <f>(AG18-$D$1)/$C$1</f>
        <v>1.9108910891089108</v>
      </c>
      <c r="AI18" s="69">
        <f>AH18-$J18</f>
        <v>0.39603960396039617</v>
      </c>
      <c r="AJ18" s="38">
        <v>1.6E-2</v>
      </c>
      <c r="AK18" s="13">
        <f>(AJ18-$D$1)/$C$1</f>
        <v>1.3168316831683169</v>
      </c>
      <c r="AL18" s="89">
        <f>AK18-$M18</f>
        <v>9.9009900990099098E-2</v>
      </c>
      <c r="AM18" s="88">
        <v>6.0000000000000001E-3</v>
      </c>
      <c r="AN18" s="13">
        <f>(AM18-$D$1)/$C$1</f>
        <v>0.32673267326732675</v>
      </c>
      <c r="AO18" s="69">
        <f>AN18-$D18</f>
        <v>0.19801980198019803</v>
      </c>
      <c r="AP18" s="70">
        <v>2.3E-2</v>
      </c>
      <c r="AQ18" s="13">
        <f>(AP18-$D$1)/$C$1</f>
        <v>2.0099009900990099</v>
      </c>
      <c r="AR18" s="69">
        <f>AQ18-$G18</f>
        <v>0.29702970297029707</v>
      </c>
      <c r="AS18" s="70">
        <v>2.1000000000000001E-2</v>
      </c>
      <c r="AT18" s="13">
        <f>(AS18-$D$1)/$C$1</f>
        <v>1.8118811881188119</v>
      </c>
      <c r="AU18" s="69">
        <f>AT18-$J18</f>
        <v>0.29702970297029729</v>
      </c>
      <c r="AV18" s="38">
        <v>1.7000000000000001E-2</v>
      </c>
      <c r="AW18" s="13">
        <f>(AV18-$D$1)/$C$1</f>
        <v>1.415841584158416</v>
      </c>
      <c r="AX18" s="89">
        <f>AW18-$M18</f>
        <v>0.1980198019801982</v>
      </c>
      <c r="AY18" s="88">
        <v>6.0000000000000001E-3</v>
      </c>
      <c r="AZ18" s="13">
        <f>(AY18-$D$1)/$C$1</f>
        <v>0.32673267326732675</v>
      </c>
      <c r="BA18" s="69">
        <f>AZ18-$D18</f>
        <v>0.19801980198019803</v>
      </c>
      <c r="BB18" s="70">
        <v>0.02</v>
      </c>
      <c r="BC18" s="13">
        <f>(BB18-$D$1)/$C$1</f>
        <v>1.7128712871287128</v>
      </c>
      <c r="BD18" s="69">
        <f>BC18-$G18</f>
        <v>0</v>
      </c>
      <c r="BE18" s="70">
        <v>2.4E-2</v>
      </c>
      <c r="BF18" s="13">
        <f>(BE18-$D$1)/$C$1</f>
        <v>2.108910891089109</v>
      </c>
      <c r="BG18" s="69">
        <f>BF18-$J18</f>
        <v>0.59405940594059436</v>
      </c>
      <c r="BH18" s="70">
        <v>2.1999999999999999E-2</v>
      </c>
      <c r="BI18" s="13">
        <f>(BH18-$D$1)/$C$1</f>
        <v>1.9108910891089108</v>
      </c>
      <c r="BJ18" s="89">
        <f>BI18-$M18</f>
        <v>0.69306930693069302</v>
      </c>
      <c r="BK18" s="88">
        <v>1.7000000000000001E-2</v>
      </c>
      <c r="BL18" s="13">
        <f>(BK18-$D$1)/$C$1</f>
        <v>1.415841584158416</v>
      </c>
      <c r="BM18" s="69">
        <f>BL18-$D18</f>
        <v>1.2871287128712874</v>
      </c>
      <c r="BN18" s="70">
        <v>2.1000000000000001E-2</v>
      </c>
      <c r="BO18" s="13">
        <f>(BN18-$D$1)/$C$1</f>
        <v>1.8118811881188119</v>
      </c>
      <c r="BP18" s="69">
        <f>BO18-$G18</f>
        <v>9.9009900990099098E-2</v>
      </c>
      <c r="BQ18" s="70">
        <v>2.4E-2</v>
      </c>
      <c r="BR18" s="13">
        <f>(BQ18-$D$1)/$C$1</f>
        <v>2.108910891089109</v>
      </c>
      <c r="BS18" s="69">
        <f>BR18-$J18</f>
        <v>0.59405940594059436</v>
      </c>
      <c r="BT18" s="70">
        <v>2.1999999999999999E-2</v>
      </c>
      <c r="BU18" s="13">
        <f>(BT18-$D$1)/$C$1</f>
        <v>1.9108910891089108</v>
      </c>
      <c r="BV18" s="89">
        <f>BU18-$M18</f>
        <v>0.69306930693069302</v>
      </c>
      <c r="BW18" s="88">
        <v>0.03</v>
      </c>
      <c r="BX18" s="68">
        <f>(BW18-$D$1)/$C$1</f>
        <v>2.7029702970297027</v>
      </c>
      <c r="BY18" s="38">
        <f>BX18-$D13</f>
        <v>1.9801980198019797</v>
      </c>
      <c r="BZ18" s="11">
        <v>2.3E-2</v>
      </c>
      <c r="CA18" s="13">
        <f t="shared" si="31"/>
        <v>2.0099009900990099</v>
      </c>
      <c r="CB18" s="31">
        <f>CA18-$D13</f>
        <v>1.2871287128712869</v>
      </c>
      <c r="CC18" s="70">
        <v>2.9000000000000001E-2</v>
      </c>
      <c r="CD18" s="68">
        <f t="shared" si="25"/>
        <v>2.6039603960396041</v>
      </c>
      <c r="CE18" s="69">
        <f>CD18-$D13</f>
        <v>1.8811881188118811</v>
      </c>
      <c r="CF18" s="70">
        <v>4.2999999999999997E-2</v>
      </c>
      <c r="CG18" s="68">
        <f t="shared" ref="CG18:CG20" si="62">(CF18-$D$1)/$C$1</f>
        <v>3.9900990099009896</v>
      </c>
      <c r="CH18" s="89">
        <f>CG18-$D13</f>
        <v>3.2673267326732667</v>
      </c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F18" s="4"/>
      <c r="HI18" s="4"/>
      <c r="HL18" s="3"/>
      <c r="HO18" s="3"/>
    </row>
    <row r="19" spans="1:223" x14ac:dyDescent="0.25">
      <c r="A19" s="16"/>
      <c r="B19" s="17">
        <v>2</v>
      </c>
      <c r="C19" s="98">
        <v>0.01</v>
      </c>
      <c r="D19" s="13">
        <f>(C19-$D$1)/$C$1</f>
        <v>0.72277227722772286</v>
      </c>
      <c r="E19" s="31">
        <f t="shared" ref="E19:E20" si="63">D19-D19</f>
        <v>0</v>
      </c>
      <c r="F19" s="55">
        <v>1.2E-2</v>
      </c>
      <c r="G19" s="13">
        <f>(F19-$D$1)/$C$1</f>
        <v>0.92079207920792072</v>
      </c>
      <c r="H19" s="31">
        <f t="shared" ref="H19:H20" si="64">G19-G19</f>
        <v>0</v>
      </c>
      <c r="I19" s="55">
        <v>1.7000000000000001E-2</v>
      </c>
      <c r="J19" s="13">
        <f>(I19-$D$1)/$C$1</f>
        <v>1.415841584158416</v>
      </c>
      <c r="K19" s="31">
        <f t="shared" ref="K19:K20" si="65">J19-J19</f>
        <v>0</v>
      </c>
      <c r="L19" s="55">
        <v>2.5000000000000001E-2</v>
      </c>
      <c r="M19" s="13">
        <f t="shared" ref="M19:M20" si="66">(L19-$D$1)/$C$1</f>
        <v>2.2079207920792081</v>
      </c>
      <c r="N19" s="80">
        <f t="shared" ref="N19:N20" si="67">M19-M19</f>
        <v>0</v>
      </c>
      <c r="O19">
        <v>6.0000000000000001E-3</v>
      </c>
      <c r="P19" s="13">
        <f t="shared" ref="P19:P20" si="68">(O19-$D$1)/$C$1</f>
        <v>0.32673267326732675</v>
      </c>
      <c r="Q19" s="31">
        <f t="shared" ref="Q19:Q20" si="69">P19-$D19</f>
        <v>-0.39603960396039611</v>
      </c>
      <c r="R19">
        <v>1.2999999999999999E-2</v>
      </c>
      <c r="S19" s="13">
        <f t="shared" ref="S19:S20" si="70">(R19-$D$1)/$C$1</f>
        <v>1.0198019801980198</v>
      </c>
      <c r="T19" s="31">
        <f t="shared" ref="T19" si="71">S19-$G19</f>
        <v>9.9009900990099098E-2</v>
      </c>
      <c r="U19">
        <v>1.4E-2</v>
      </c>
      <c r="V19" s="13">
        <f t="shared" ref="V19:V20" si="72">(U19-$D$1)/$C$1</f>
        <v>1.1188118811881189</v>
      </c>
      <c r="W19" s="31">
        <f t="shared" ref="W19:W20" si="73">V19-$J19</f>
        <v>-0.29702970297029707</v>
      </c>
      <c r="X19">
        <v>2.7E-2</v>
      </c>
      <c r="Y19" s="13">
        <f t="shared" ref="Y19:Y20" si="74">(X19-$D$1)/$C$1</f>
        <v>2.4059405940594059</v>
      </c>
      <c r="Z19" s="80">
        <f t="shared" ref="Z19:Z20" si="75">Y19-$M19</f>
        <v>0.19801980198019775</v>
      </c>
      <c r="AA19" s="85">
        <v>1.0999999999999999E-2</v>
      </c>
      <c r="AB19" s="13">
        <f t="shared" ref="AB19:AB20" si="76">(AA19-$D$1)/$C$1</f>
        <v>0.82178217821782162</v>
      </c>
      <c r="AC19" s="31">
        <f>AB19-$D19</f>
        <v>9.9009900990098765E-2</v>
      </c>
      <c r="AD19" s="11">
        <v>1.4E-2</v>
      </c>
      <c r="AE19" s="13">
        <f t="shared" ref="AE19:AE20" si="77">(AD19-$D$1)/$C$1</f>
        <v>1.1188118811881189</v>
      </c>
      <c r="AF19" s="31">
        <f>AE19-$G19</f>
        <v>0.1980198019801982</v>
      </c>
      <c r="AG19" s="11">
        <v>1.7999999999999999E-2</v>
      </c>
      <c r="AH19" s="13">
        <f t="shared" ref="AH19:AH20" si="78">(AG19-$D$1)/$C$1</f>
        <v>1.5148514851485146</v>
      </c>
      <c r="AI19" s="31">
        <f>AH19-$J19</f>
        <v>9.9009900990098654E-2</v>
      </c>
      <c r="AJ19" s="12">
        <v>2.4E-2</v>
      </c>
      <c r="AK19" s="13">
        <f t="shared" ref="AK19:AK20" si="79">(AJ19-$D$1)/$C$1</f>
        <v>2.108910891089109</v>
      </c>
      <c r="AL19" s="80">
        <f>AK19-$M19</f>
        <v>-9.9009900990099098E-2</v>
      </c>
      <c r="AM19" s="85">
        <v>0.01</v>
      </c>
      <c r="AN19" s="13">
        <f t="shared" ref="AN19:AN20" si="80">(AM19-$D$1)/$C$1</f>
        <v>0.72277227722772286</v>
      </c>
      <c r="AO19" s="31">
        <f>AN19-$D19</f>
        <v>0</v>
      </c>
      <c r="AP19" s="11">
        <v>1.4E-2</v>
      </c>
      <c r="AQ19" s="13">
        <f t="shared" ref="AQ19:AQ20" si="81">(AP19-$D$1)/$C$1</f>
        <v>1.1188118811881189</v>
      </c>
      <c r="AR19" s="31">
        <f>AQ19-$G19</f>
        <v>0.1980198019801982</v>
      </c>
      <c r="AS19" s="11">
        <v>1.9E-2</v>
      </c>
      <c r="AT19" s="13">
        <f t="shared" ref="AT19:AT20" si="82">(AS19-$D$1)/$C$1</f>
        <v>1.6138613861386137</v>
      </c>
      <c r="AU19" s="31">
        <f>AT19-$J19</f>
        <v>0.19801980198019775</v>
      </c>
      <c r="AV19" s="12">
        <v>2.1999999999999999E-2</v>
      </c>
      <c r="AW19" s="13">
        <f t="shared" ref="AW19:AW20" si="83">(AV19-$D$1)/$C$1</f>
        <v>1.9108910891089108</v>
      </c>
      <c r="AX19" s="80">
        <f>AW19-$M19</f>
        <v>-0.29702970297029729</v>
      </c>
      <c r="AY19" s="85">
        <v>1.4E-2</v>
      </c>
      <c r="AZ19" s="13">
        <f t="shared" ref="AZ19:AZ20" si="84">(AY19-$D$1)/$C$1</f>
        <v>1.1188118811881189</v>
      </c>
      <c r="BA19" s="31">
        <f>AZ19-$D19</f>
        <v>0.39603960396039606</v>
      </c>
      <c r="BB19" s="11">
        <v>1.4E-2</v>
      </c>
      <c r="BC19" s="13">
        <f t="shared" ref="BC19:BC20" si="85">(BB19-$D$1)/$C$1</f>
        <v>1.1188118811881189</v>
      </c>
      <c r="BD19" s="31">
        <f>BC19-$G19</f>
        <v>0.1980198019801982</v>
      </c>
      <c r="BE19" s="11">
        <v>1.7000000000000001E-2</v>
      </c>
      <c r="BF19" s="13">
        <f t="shared" ref="BF19:BF20" si="86">(BE19-$D$1)/$C$1</f>
        <v>1.415841584158416</v>
      </c>
      <c r="BG19" s="31">
        <f>BF19-$J19</f>
        <v>0</v>
      </c>
      <c r="BH19" s="11">
        <v>2.7E-2</v>
      </c>
      <c r="BI19" s="13">
        <f t="shared" ref="BI19:BI20" si="87">(BH19-$D$1)/$C$1</f>
        <v>2.4059405940594059</v>
      </c>
      <c r="BJ19" s="80">
        <f>BI19-$M19</f>
        <v>0.19801980198019775</v>
      </c>
      <c r="BK19" s="85">
        <v>2.1000000000000001E-2</v>
      </c>
      <c r="BL19" s="13">
        <f t="shared" ref="BL19:BL20" si="88">(BK19-$D$1)/$C$1</f>
        <v>1.8118811881188119</v>
      </c>
      <c r="BM19" s="31">
        <f>BL19-$D19</f>
        <v>1.0891089108910892</v>
      </c>
      <c r="BN19" s="11">
        <v>0.02</v>
      </c>
      <c r="BO19" s="13">
        <f t="shared" ref="BO19:BO20" si="89">(BN19-$D$1)/$C$1</f>
        <v>1.7128712871287128</v>
      </c>
      <c r="BP19" s="31">
        <f>BO19-$G19</f>
        <v>0.79207920792079212</v>
      </c>
      <c r="BQ19" s="11">
        <v>1.9E-2</v>
      </c>
      <c r="BR19" s="13">
        <f t="shared" ref="BR19:BR20" si="90">(BQ19-$D$1)/$C$1</f>
        <v>1.6138613861386137</v>
      </c>
      <c r="BS19" s="31">
        <f>BR19-$J19</f>
        <v>0.19801980198019775</v>
      </c>
      <c r="BT19" s="11">
        <v>2.7E-2</v>
      </c>
      <c r="BU19" s="13">
        <f t="shared" ref="BU19:BU20" si="91">(BT19-$D$1)/$C$1</f>
        <v>2.4059405940594059</v>
      </c>
      <c r="BV19" s="80">
        <f>BU19-$M19</f>
        <v>0.19801980198019775</v>
      </c>
      <c r="BW19" s="85">
        <v>2.5000000000000001E-2</v>
      </c>
      <c r="BX19" s="13">
        <f>(BW19-$D$1)/$C$1</f>
        <v>2.2079207920792081</v>
      </c>
      <c r="BY19" s="12">
        <f>BX19-$D14</f>
        <v>0</v>
      </c>
      <c r="BZ19" s="11">
        <v>2.5999999999999999E-2</v>
      </c>
      <c r="CA19" s="13">
        <f t="shared" si="31"/>
        <v>2.3069306930693068</v>
      </c>
      <c r="CB19" s="31">
        <f>CA19-$D14</f>
        <v>9.9009900990098654E-2</v>
      </c>
      <c r="CC19" s="11">
        <v>2.5000000000000001E-2</v>
      </c>
      <c r="CD19" s="13">
        <f t="shared" si="25"/>
        <v>2.2079207920792081</v>
      </c>
      <c r="CE19" s="31">
        <f>CD19-$D14</f>
        <v>0</v>
      </c>
      <c r="CF19" s="11">
        <v>2.7E-2</v>
      </c>
      <c r="CG19" s="13">
        <f t="shared" si="62"/>
        <v>2.4059405940594059</v>
      </c>
      <c r="CH19" s="80">
        <f>CG19-$D14</f>
        <v>0.19801980198019775</v>
      </c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F19" s="4"/>
      <c r="HI19" s="4"/>
      <c r="HL19" s="3"/>
      <c r="HO19" s="3"/>
    </row>
    <row r="20" spans="1:223" x14ac:dyDescent="0.25">
      <c r="A20" s="48" t="s">
        <v>17</v>
      </c>
      <c r="B20" s="17">
        <v>3</v>
      </c>
      <c r="C20" s="98">
        <v>1.0999999999999999E-2</v>
      </c>
      <c r="D20" s="13">
        <f>(C20-$D$1)/$C$1</f>
        <v>0.82178217821782162</v>
      </c>
      <c r="E20" s="31">
        <f t="shared" si="63"/>
        <v>0</v>
      </c>
      <c r="F20" s="55">
        <v>1.7000000000000001E-2</v>
      </c>
      <c r="G20" s="13">
        <f>(F20-$D$1)/$C$1</f>
        <v>1.415841584158416</v>
      </c>
      <c r="H20" s="31">
        <f t="shared" si="64"/>
        <v>0</v>
      </c>
      <c r="I20" s="55">
        <v>0.02</v>
      </c>
      <c r="J20" s="13">
        <f>(I20-$D$1)/$C$1</f>
        <v>1.7128712871287128</v>
      </c>
      <c r="K20" s="31">
        <f t="shared" si="65"/>
        <v>0</v>
      </c>
      <c r="L20" s="55">
        <v>2.7E-2</v>
      </c>
      <c r="M20" s="13">
        <f t="shared" si="66"/>
        <v>2.4059405940594059</v>
      </c>
      <c r="N20" s="80">
        <f t="shared" si="67"/>
        <v>0</v>
      </c>
      <c r="O20">
        <v>1.4E-2</v>
      </c>
      <c r="P20" s="13">
        <f t="shared" si="68"/>
        <v>1.1188118811881189</v>
      </c>
      <c r="Q20" s="31">
        <f t="shared" si="69"/>
        <v>0.29702970297029729</v>
      </c>
      <c r="R20">
        <v>1.7000000000000001E-2</v>
      </c>
      <c r="S20" s="13">
        <f t="shared" si="70"/>
        <v>1.415841584158416</v>
      </c>
      <c r="T20" s="31">
        <f>S20-$G20</f>
        <v>0</v>
      </c>
      <c r="U20">
        <v>1.6E-2</v>
      </c>
      <c r="V20" s="13">
        <f t="shared" si="72"/>
        <v>1.3168316831683169</v>
      </c>
      <c r="W20" s="31">
        <f t="shared" si="73"/>
        <v>-0.39603960396039595</v>
      </c>
      <c r="X20">
        <v>2.8000000000000001E-2</v>
      </c>
      <c r="Y20" s="13">
        <f t="shared" si="74"/>
        <v>2.504950495049505</v>
      </c>
      <c r="Z20" s="80">
        <f t="shared" si="75"/>
        <v>9.9009900990099098E-2</v>
      </c>
      <c r="AA20" s="85">
        <v>8.9999999999999993E-3</v>
      </c>
      <c r="AB20" s="13">
        <f t="shared" si="76"/>
        <v>0.62376237623762365</v>
      </c>
      <c r="AC20" s="31">
        <f>AB20-$D20</f>
        <v>-0.19801980198019797</v>
      </c>
      <c r="AD20" s="11">
        <v>1.7999999999999999E-2</v>
      </c>
      <c r="AE20" s="13">
        <f t="shared" si="77"/>
        <v>1.5148514851485146</v>
      </c>
      <c r="AF20" s="31">
        <f>AE20-$G20</f>
        <v>9.9009900990098654E-2</v>
      </c>
      <c r="AG20" s="11">
        <v>2.5000000000000001E-2</v>
      </c>
      <c r="AH20" s="13">
        <f t="shared" si="78"/>
        <v>2.2079207920792081</v>
      </c>
      <c r="AI20" s="31">
        <f>AH20-$J20</f>
        <v>0.49504950495049527</v>
      </c>
      <c r="AJ20" s="12">
        <v>0.03</v>
      </c>
      <c r="AK20" s="13">
        <f t="shared" si="79"/>
        <v>2.7029702970297027</v>
      </c>
      <c r="AL20" s="80">
        <f>AK20-$M20</f>
        <v>0.29702970297029685</v>
      </c>
      <c r="AM20" s="85">
        <v>8.0000000000000002E-3</v>
      </c>
      <c r="AN20" s="13">
        <f t="shared" si="80"/>
        <v>0.52475247524752477</v>
      </c>
      <c r="AO20" s="31">
        <f>AN20-$D20</f>
        <v>-0.29702970297029685</v>
      </c>
      <c r="AP20" s="11">
        <v>1.7999999999999999E-2</v>
      </c>
      <c r="AQ20" s="13">
        <f t="shared" si="81"/>
        <v>1.5148514851485146</v>
      </c>
      <c r="AR20" s="31">
        <f>AQ20-$G20</f>
        <v>9.9009900990098654E-2</v>
      </c>
      <c r="AS20" s="11">
        <v>2.4E-2</v>
      </c>
      <c r="AT20" s="13">
        <f t="shared" si="82"/>
        <v>2.108910891089109</v>
      </c>
      <c r="AU20" s="31">
        <f>AT20-$J20</f>
        <v>0.39603960396039617</v>
      </c>
      <c r="AV20" s="12">
        <v>0.03</v>
      </c>
      <c r="AW20" s="13">
        <f t="shared" si="83"/>
        <v>2.7029702970297027</v>
      </c>
      <c r="AX20" s="80">
        <f>AW20-$M20</f>
        <v>0.29702970297029685</v>
      </c>
      <c r="AY20" s="85">
        <v>7.0000000000000001E-3</v>
      </c>
      <c r="AZ20" s="13">
        <f t="shared" si="84"/>
        <v>0.42574257425742573</v>
      </c>
      <c r="BA20" s="31">
        <f>AZ20-$D20</f>
        <v>-0.39603960396039589</v>
      </c>
      <c r="BB20" s="11">
        <v>1.9E-2</v>
      </c>
      <c r="BC20" s="13">
        <f t="shared" si="85"/>
        <v>1.6138613861386137</v>
      </c>
      <c r="BD20" s="31">
        <f>BC20-$G20</f>
        <v>0.19801980198019775</v>
      </c>
      <c r="BE20" s="11">
        <v>2.7E-2</v>
      </c>
      <c r="BF20" s="13">
        <f t="shared" si="86"/>
        <v>2.4059405940594059</v>
      </c>
      <c r="BG20" s="31">
        <f>BF20-$J20</f>
        <v>0.69306930693069302</v>
      </c>
      <c r="BH20" s="11">
        <v>3.1E-2</v>
      </c>
      <c r="BI20" s="13">
        <f t="shared" si="87"/>
        <v>2.8019801980198018</v>
      </c>
      <c r="BJ20" s="80">
        <f>BI20-$M20</f>
        <v>0.39603960396039595</v>
      </c>
      <c r="BK20" s="85">
        <v>0.01</v>
      </c>
      <c r="BL20" s="13">
        <f t="shared" si="88"/>
        <v>0.72277227722772286</v>
      </c>
      <c r="BM20" s="31">
        <f>BL20-$D20</f>
        <v>-9.9009900990098765E-2</v>
      </c>
      <c r="BN20" s="11">
        <v>2.1000000000000001E-2</v>
      </c>
      <c r="BO20" s="13">
        <f t="shared" si="89"/>
        <v>1.8118811881188119</v>
      </c>
      <c r="BP20" s="31">
        <f>BO20-$G20</f>
        <v>0.39603960396039595</v>
      </c>
      <c r="BQ20" s="11">
        <v>2.7E-2</v>
      </c>
      <c r="BR20" s="13">
        <f t="shared" si="90"/>
        <v>2.4059405940594059</v>
      </c>
      <c r="BS20" s="31">
        <f>BR20-$J20</f>
        <v>0.69306930693069302</v>
      </c>
      <c r="BT20" s="11">
        <v>3.1E-2</v>
      </c>
      <c r="BU20" s="13">
        <f t="shared" si="91"/>
        <v>2.8019801980198018</v>
      </c>
      <c r="BV20" s="80">
        <f>BU20-$M20</f>
        <v>0.39603960396039595</v>
      </c>
      <c r="BW20" s="85">
        <v>1.2E-2</v>
      </c>
      <c r="BX20" s="13">
        <f>(BW20-$D$1)/$C$1</f>
        <v>0.92079207920792072</v>
      </c>
      <c r="BY20" s="12">
        <f>BX20-$D15</f>
        <v>0.79207920792079201</v>
      </c>
      <c r="BZ20" s="11">
        <v>0.03</v>
      </c>
      <c r="CA20" s="13">
        <f t="shared" si="31"/>
        <v>2.7029702970297027</v>
      </c>
      <c r="CB20" s="31">
        <f>CA20-$D15</f>
        <v>2.5742574257425739</v>
      </c>
      <c r="CC20" s="11">
        <v>2.5999999999999999E-2</v>
      </c>
      <c r="CD20" s="13">
        <f t="shared" si="25"/>
        <v>2.3069306930693068</v>
      </c>
      <c r="CE20" s="31">
        <f>CD20-$D15</f>
        <v>2.1782178217821779</v>
      </c>
      <c r="CF20" s="11">
        <v>2.1999999999999999E-2</v>
      </c>
      <c r="CG20" s="13">
        <f t="shared" si="62"/>
        <v>1.9108910891089108</v>
      </c>
      <c r="CH20" s="80">
        <f>CG20-$D15</f>
        <v>1.782178217821782</v>
      </c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F20" s="4"/>
      <c r="HI20" s="4"/>
      <c r="HL20" s="3"/>
      <c r="HO20" s="3"/>
    </row>
    <row r="21" spans="1:223" s="1" customFormat="1" x14ac:dyDescent="0.25">
      <c r="A21" s="16"/>
      <c r="B21" s="18" t="s">
        <v>1</v>
      </c>
      <c r="C21" s="103"/>
      <c r="D21" s="53"/>
      <c r="E21" s="57">
        <f>AVERAGE(E18:E20)</f>
        <v>0</v>
      </c>
      <c r="F21" s="55"/>
      <c r="G21" s="50"/>
      <c r="H21" s="57">
        <f>AVERAGE(H18:H20)</f>
        <v>0</v>
      </c>
      <c r="I21" s="62"/>
      <c r="J21" s="52"/>
      <c r="K21" s="57">
        <f>AVERAGE(K18:K20)</f>
        <v>0</v>
      </c>
      <c r="L21" s="21"/>
      <c r="M21" s="22"/>
      <c r="N21" s="82">
        <f>AVERAGE(N18:N20)</f>
        <v>0</v>
      </c>
      <c r="Q21" s="57">
        <f>AVERAGE(Q18:Q20)</f>
        <v>3.300330033003307E-2</v>
      </c>
      <c r="T21" s="57">
        <f>AVERAGE(T18:T20)</f>
        <v>0.13201320132013206</v>
      </c>
      <c r="W21" s="57">
        <f>AVERAGE(W18:W20)</f>
        <v>-0.33003300330032997</v>
      </c>
      <c r="Z21" s="57">
        <f>AVERAGE(Z18:Z20)</f>
        <v>0.23102310231023093</v>
      </c>
      <c r="AA21" s="86"/>
      <c r="AB21" s="22"/>
      <c r="AC21" s="57">
        <f>AVERAGE(AC18:AC20)</f>
        <v>-3.300330033003307E-2</v>
      </c>
      <c r="AD21" s="21"/>
      <c r="AE21" s="22"/>
      <c r="AF21" s="57">
        <f>AVERAGE(AF18:AF20)</f>
        <v>0.19801980198019797</v>
      </c>
      <c r="AG21" s="21"/>
      <c r="AH21" s="22"/>
      <c r="AI21" s="57">
        <f>AVERAGE(AI18:AI20)</f>
        <v>0.33003300330033003</v>
      </c>
      <c r="AJ21" s="22"/>
      <c r="AK21" s="22"/>
      <c r="AL21" s="82">
        <f>AVERAGE(AL18:AL20)</f>
        <v>9.9009900990098945E-2</v>
      </c>
      <c r="AM21" s="86"/>
      <c r="AN21" s="22"/>
      <c r="AO21" s="57">
        <f>AVERAGE(AO18:AO20)</f>
        <v>-3.3003300330032938E-2</v>
      </c>
      <c r="AP21" s="21"/>
      <c r="AQ21" s="22"/>
      <c r="AR21" s="57">
        <f>AVERAGE(AR18:AR20)</f>
        <v>0.19801980198019797</v>
      </c>
      <c r="AS21" s="21"/>
      <c r="AT21" s="22"/>
      <c r="AU21" s="57">
        <f>AVERAGE(AU18:AU20)</f>
        <v>0.29702970297029707</v>
      </c>
      <c r="AV21" s="22"/>
      <c r="AW21" s="22"/>
      <c r="AX21" s="82">
        <f>AVERAGE(AX18:AX20)</f>
        <v>6.6006600660065917E-2</v>
      </c>
      <c r="AY21" s="86"/>
      <c r="AZ21" s="22"/>
      <c r="BA21" s="57">
        <f>AVERAGE(BA18:BA20)</f>
        <v>6.6006600660066084E-2</v>
      </c>
      <c r="BB21" s="21"/>
      <c r="BC21" s="22"/>
      <c r="BD21" s="57">
        <f>AVERAGE(BD18:BD20)</f>
        <v>0.13201320132013197</v>
      </c>
      <c r="BE21" s="21"/>
      <c r="BF21" s="22"/>
      <c r="BG21" s="57">
        <f>AVERAGE(BG18:BG20)</f>
        <v>0.42904290429042913</v>
      </c>
      <c r="BH21" s="21"/>
      <c r="BI21" s="22"/>
      <c r="BJ21" s="82">
        <f>AVERAGE(BJ18:BJ20)</f>
        <v>0.42904290429042891</v>
      </c>
      <c r="BK21" s="86"/>
      <c r="BL21" s="22"/>
      <c r="BM21" s="57">
        <f>AVERAGE(BM18:BM20)</f>
        <v>0.75907590759075927</v>
      </c>
      <c r="BN21" s="21"/>
      <c r="BO21" s="22"/>
      <c r="BP21" s="57">
        <f>AVERAGE(BP18:BP20)</f>
        <v>0.42904290429042907</v>
      </c>
      <c r="BQ21" s="21"/>
      <c r="BR21" s="22"/>
      <c r="BS21" s="57">
        <f>AVERAGE(BS18:BS20)</f>
        <v>0.49504950495049505</v>
      </c>
      <c r="BT21" s="21"/>
      <c r="BU21" s="22"/>
      <c r="BV21" s="82">
        <f>AVERAGE(BV18:BV20)</f>
        <v>0.42904290429042891</v>
      </c>
      <c r="BW21" s="86"/>
      <c r="BX21" s="22"/>
      <c r="BY21" s="51">
        <f>AVERAGE(BY18:BY20)</f>
        <v>0.92409240924092384</v>
      </c>
      <c r="BZ21" s="21"/>
      <c r="CA21" s="22"/>
      <c r="CB21" s="57">
        <f>AVERAGE(CB18:CB20)</f>
        <v>1.3201320132013199</v>
      </c>
      <c r="CC21" s="21"/>
      <c r="CD21" s="22"/>
      <c r="CE21" s="57">
        <f>AVERAGE(CE18:CE20)</f>
        <v>1.3531353135313531</v>
      </c>
      <c r="CF21" s="21"/>
      <c r="CG21" s="22"/>
      <c r="CH21" s="82">
        <f>AVERAGE(CH18:CH20)</f>
        <v>1.749174917491749</v>
      </c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/>
      <c r="HC21"/>
      <c r="HD21"/>
      <c r="HE21"/>
      <c r="HF21" s="4"/>
      <c r="HG21"/>
      <c r="HH21"/>
      <c r="HI21" s="4"/>
      <c r="HJ21"/>
      <c r="HK21"/>
      <c r="HL21" s="3"/>
      <c r="HM21"/>
      <c r="HN21"/>
      <c r="HO21" s="3"/>
    </row>
    <row r="22" spans="1:223" s="30" customFormat="1" ht="15.75" thickBot="1" x14ac:dyDescent="0.3">
      <c r="A22" s="19"/>
      <c r="B22" s="20" t="s">
        <v>2</v>
      </c>
      <c r="C22" s="104"/>
      <c r="D22" s="105"/>
      <c r="E22" s="91">
        <f>STDEV(E18:E20)</f>
        <v>0</v>
      </c>
      <c r="F22" s="24"/>
      <c r="G22" s="23"/>
      <c r="H22" s="91">
        <f>STDEV(H18:H20)</f>
        <v>0</v>
      </c>
      <c r="I22" s="106"/>
      <c r="J22" s="105"/>
      <c r="K22" s="91">
        <f>STDEV(K18:K20)</f>
        <v>0</v>
      </c>
      <c r="L22" s="92"/>
      <c r="M22" s="34"/>
      <c r="N22" s="93">
        <f>STDEV(N18:N20)</f>
        <v>0</v>
      </c>
      <c r="Q22" s="59">
        <f>STDEV(Q18:Q20)</f>
        <v>0.37484543536635478</v>
      </c>
      <c r="T22" s="59">
        <f>STDEV(T18:T20)</f>
        <v>0.1512401219457373</v>
      </c>
      <c r="W22" s="59">
        <f>STDEV(W18:W20)</f>
        <v>5.7163392989071915E-2</v>
      </c>
      <c r="Z22" s="59">
        <f>STDEV(Z18:Z20)</f>
        <v>0.15124012194573722</v>
      </c>
      <c r="AA22" s="90"/>
      <c r="AB22" s="34"/>
      <c r="AC22" s="91">
        <f>STDEV(AC18:AC20)</f>
        <v>0.15124012194573716</v>
      </c>
      <c r="AD22" s="92"/>
      <c r="AE22" s="34"/>
      <c r="AF22" s="91">
        <f>STDEV(AF18:AF20)</f>
        <v>9.9009900990099153E-2</v>
      </c>
      <c r="AG22" s="92"/>
      <c r="AH22" s="34"/>
      <c r="AI22" s="91">
        <f>STDEV(AI18:AI20)</f>
        <v>0.20610554450159765</v>
      </c>
      <c r="AJ22" s="34"/>
      <c r="AK22" s="34"/>
      <c r="AL22" s="93">
        <f>STDEV(AL18:AL20)</f>
        <v>0.19801980198019797</v>
      </c>
      <c r="AM22" s="90"/>
      <c r="AN22" s="34"/>
      <c r="AO22" s="91">
        <f>STDEV(AO18:AO20)</f>
        <v>0.24916945330926557</v>
      </c>
      <c r="AP22" s="92"/>
      <c r="AQ22" s="34"/>
      <c r="AR22" s="91">
        <f>STDEV(AR18:AR20)</f>
        <v>9.9009900990099153E-2</v>
      </c>
      <c r="AS22" s="92"/>
      <c r="AT22" s="34"/>
      <c r="AU22" s="91">
        <f>STDEV(AU18:AU20)</f>
        <v>9.900990099009925E-2</v>
      </c>
      <c r="AV22" s="34"/>
      <c r="AW22" s="34"/>
      <c r="AX22" s="93">
        <f>STDEV(AX18:AX20)</f>
        <v>0.31827230234300191</v>
      </c>
      <c r="AY22" s="90"/>
      <c r="AZ22" s="34"/>
      <c r="BA22" s="91">
        <f>STDEV(BA18:BA20)</f>
        <v>0.41221108900319453</v>
      </c>
      <c r="BB22" s="92"/>
      <c r="BC22" s="34"/>
      <c r="BD22" s="91">
        <f>STDEV(BD18:BD20)</f>
        <v>0.11432678597814371</v>
      </c>
      <c r="BE22" s="92"/>
      <c r="BF22" s="34"/>
      <c r="BG22" s="91">
        <f>STDEV(BG18:BG20)</f>
        <v>0.37484543536635473</v>
      </c>
      <c r="BH22" s="92"/>
      <c r="BI22" s="34"/>
      <c r="BJ22" s="93">
        <f>STDEV(BJ18:BJ20)</f>
        <v>0.24916945330926588</v>
      </c>
      <c r="BK22" s="90"/>
      <c r="BL22" s="34"/>
      <c r="BM22" s="91">
        <f>STDEV(BM18:BM20)</f>
        <v>0.74969087073270924</v>
      </c>
      <c r="BN22" s="92"/>
      <c r="BO22" s="34"/>
      <c r="BP22" s="91">
        <f>STDEV(BP18:BP20)</f>
        <v>0.34771134497863831</v>
      </c>
      <c r="BQ22" s="92"/>
      <c r="BR22" s="34"/>
      <c r="BS22" s="91">
        <f>STDEV(BS18:BS20)</f>
        <v>0.26195557535292996</v>
      </c>
      <c r="BT22" s="92"/>
      <c r="BU22" s="34"/>
      <c r="BV22" s="93">
        <f>STDEV(BV18:BV20)</f>
        <v>0.24916945330926588</v>
      </c>
      <c r="BW22" s="90"/>
      <c r="BX22" s="34"/>
      <c r="BY22" s="23">
        <f>STDEV(BY18:BY20)</f>
        <v>0.99667781323706239</v>
      </c>
      <c r="BZ22" s="92"/>
      <c r="CA22" s="34"/>
      <c r="CB22" s="91">
        <f>STDEV(CB18:CB20)</f>
        <v>1.2379537513868681</v>
      </c>
      <c r="CC22" s="92"/>
      <c r="CD22" s="34"/>
      <c r="CE22" s="91">
        <f>STDEV(CE18:CE20)</f>
        <v>1.1812231134107771</v>
      </c>
      <c r="CF22" s="92"/>
      <c r="CG22" s="34"/>
      <c r="CH22" s="93">
        <f>STDEV(CH18:CH20)</f>
        <v>1.5349195979186117</v>
      </c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/>
      <c r="HC22"/>
      <c r="HD22"/>
      <c r="HE22"/>
      <c r="HF22" s="4"/>
      <c r="HG22"/>
      <c r="HH22"/>
      <c r="HI22" s="4"/>
      <c r="HJ22"/>
      <c r="HK22"/>
      <c r="HL22" s="3"/>
      <c r="HM22"/>
      <c r="HN22"/>
      <c r="HO22" s="3"/>
    </row>
    <row r="23" spans="1:223" x14ac:dyDescent="0.25">
      <c r="A23" s="37"/>
      <c r="B23" s="17"/>
      <c r="C23" s="17"/>
      <c r="D23" s="17"/>
      <c r="E23" s="13"/>
      <c r="F23" s="13"/>
      <c r="G23" s="13"/>
      <c r="H23" s="7"/>
      <c r="I23" s="7"/>
      <c r="J23" s="7"/>
      <c r="K23" s="7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33"/>
      <c r="AE23" s="12"/>
      <c r="AF23" s="12"/>
      <c r="AG23" s="32"/>
      <c r="AH23" s="12"/>
      <c r="AI23" s="12"/>
      <c r="AJ23" s="3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F23" s="4"/>
      <c r="HI23" s="4"/>
      <c r="HL23" s="3"/>
      <c r="HO23" s="3"/>
    </row>
    <row r="24" spans="1:223" x14ac:dyDescent="0.25">
      <c r="A24" s="37"/>
      <c r="B24" s="17"/>
      <c r="C24" s="17"/>
      <c r="D24" s="17"/>
      <c r="E24" s="13"/>
      <c r="F24" s="13"/>
      <c r="G24" s="13"/>
      <c r="H24" s="7"/>
      <c r="I24" s="7"/>
      <c r="J24" s="7"/>
      <c r="K24" s="7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33"/>
      <c r="AE24" s="12"/>
      <c r="AF24" s="12"/>
      <c r="AG24" s="32"/>
      <c r="AH24" s="12"/>
      <c r="AI24" s="12"/>
      <c r="AJ24" s="3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F24" s="4"/>
      <c r="HI24" s="4"/>
      <c r="HL24" s="3"/>
      <c r="HO24" s="3"/>
    </row>
    <row r="25" spans="1:223" x14ac:dyDescent="0.25">
      <c r="A25" s="66"/>
      <c r="B25" s="17"/>
      <c r="C25" s="17"/>
      <c r="D25" s="17"/>
      <c r="E25" s="13"/>
      <c r="F25" s="13"/>
      <c r="G25" s="13"/>
      <c r="H25" s="7"/>
      <c r="I25" s="7"/>
      <c r="J25" s="7"/>
      <c r="K25" s="7"/>
      <c r="L25" s="12"/>
      <c r="M25" s="12"/>
      <c r="AA25" s="12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F25" s="4"/>
      <c r="HI25" s="4"/>
      <c r="HL25" s="3"/>
      <c r="HO25" s="3"/>
    </row>
    <row r="26" spans="1:223" s="1" customFormat="1" x14ac:dyDescent="0.25">
      <c r="A26" s="37"/>
      <c r="B26" s="18"/>
      <c r="C26" s="18"/>
      <c r="D26" s="18"/>
      <c r="E26" s="7"/>
      <c r="F26" s="7"/>
      <c r="G26" s="7"/>
      <c r="H26" s="52"/>
      <c r="I26" s="52"/>
      <c r="J26" s="52"/>
      <c r="K26" s="52"/>
      <c r="L26" s="22"/>
      <c r="M26" s="22"/>
      <c r="AA26" s="22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/>
      <c r="HC26"/>
      <c r="HD26"/>
      <c r="HE26"/>
      <c r="HF26" s="4"/>
      <c r="HG26"/>
      <c r="HH26"/>
      <c r="HI26" s="4"/>
      <c r="HJ26"/>
      <c r="HK26"/>
      <c r="HL26" s="3"/>
      <c r="HM26"/>
      <c r="HN26"/>
      <c r="HO26" s="3"/>
    </row>
    <row r="27" spans="1:223" s="30" customFormat="1" x14ac:dyDescent="0.25">
      <c r="A27" s="37"/>
      <c r="B27" s="18"/>
      <c r="C27" s="154" t="s">
        <v>67</v>
      </c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6"/>
      <c r="AE27"/>
      <c r="AF27"/>
      <c r="AG27"/>
      <c r="AH27"/>
      <c r="AI27"/>
      <c r="AJ27"/>
      <c r="AK27" s="4"/>
      <c r="AL27"/>
      <c r="AM27"/>
      <c r="AN27" s="4"/>
      <c r="AO27"/>
      <c r="AP27"/>
      <c r="AQ27" s="3"/>
      <c r="AR27"/>
      <c r="AS27"/>
      <c r="AT27" s="3"/>
      <c r="AU27"/>
      <c r="AV27"/>
      <c r="AW27" s="3"/>
      <c r="AX27"/>
      <c r="AY27"/>
      <c r="AZ27"/>
      <c r="BA27"/>
      <c r="BB27" s="4"/>
      <c r="BC27"/>
      <c r="BD27"/>
      <c r="BE27" s="4"/>
      <c r="BF27"/>
      <c r="BG27"/>
      <c r="BH27" s="3"/>
      <c r="BI27"/>
      <c r="BJ27"/>
      <c r="BK27" s="3"/>
      <c r="BL27"/>
      <c r="BM27"/>
      <c r="BN27"/>
      <c r="BO27"/>
      <c r="BP27" s="4"/>
      <c r="BQ27"/>
      <c r="BR27"/>
      <c r="BS27" s="4"/>
      <c r="BT27"/>
      <c r="BU27"/>
      <c r="BV27" s="3"/>
      <c r="BW27"/>
      <c r="BX27"/>
      <c r="BY27" s="3"/>
      <c r="BZ27"/>
      <c r="CA27"/>
      <c r="CB27"/>
      <c r="CC27"/>
      <c r="CD27" s="4"/>
      <c r="CE27"/>
      <c r="CF27"/>
      <c r="CG27" s="4"/>
      <c r="CH27"/>
      <c r="CI27"/>
      <c r="CJ27" s="3"/>
      <c r="CK27"/>
      <c r="CL27"/>
      <c r="CM27" s="3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/>
      <c r="HC27"/>
      <c r="HD27"/>
      <c r="HE27"/>
      <c r="HF27" s="4"/>
      <c r="HG27"/>
      <c r="HH27"/>
      <c r="HI27" s="4"/>
      <c r="HJ27"/>
      <c r="HK27"/>
      <c r="HL27" s="3"/>
      <c r="HM27"/>
      <c r="HN27"/>
      <c r="HO27" s="3"/>
    </row>
    <row r="28" spans="1:223" x14ac:dyDescent="0.25">
      <c r="A28" s="37"/>
      <c r="B28" s="17"/>
      <c r="C28" s="171" t="s">
        <v>42</v>
      </c>
      <c r="D28" s="172"/>
      <c r="E28" s="172"/>
      <c r="F28" s="173"/>
      <c r="G28" s="171" t="s">
        <v>49</v>
      </c>
      <c r="H28" s="172"/>
      <c r="I28" s="172"/>
      <c r="J28" s="173"/>
      <c r="K28" s="168" t="s">
        <v>50</v>
      </c>
      <c r="L28" s="169"/>
      <c r="M28" s="169"/>
      <c r="N28" s="170"/>
      <c r="O28" s="168" t="s">
        <v>51</v>
      </c>
      <c r="P28" s="169"/>
      <c r="Q28" s="169"/>
      <c r="R28" s="170"/>
      <c r="S28" s="168" t="s">
        <v>52</v>
      </c>
      <c r="T28" s="169"/>
      <c r="U28" s="169"/>
      <c r="V28" s="170"/>
      <c r="W28" s="168" t="s">
        <v>53</v>
      </c>
      <c r="X28" s="169"/>
      <c r="Y28" s="169"/>
      <c r="Z28" s="170"/>
      <c r="AA28" s="168" t="s">
        <v>54</v>
      </c>
      <c r="AB28" s="169"/>
      <c r="AC28" s="169"/>
      <c r="AD28" s="170"/>
      <c r="AF28"/>
      <c r="AI28"/>
      <c r="AK28" s="4"/>
      <c r="AL28"/>
      <c r="AN28" s="4"/>
      <c r="AO28"/>
      <c r="AP28"/>
      <c r="AR28"/>
      <c r="AT28" s="3"/>
      <c r="AW28" s="3"/>
      <c r="BB28" s="4"/>
      <c r="BE28" s="4"/>
      <c r="BH28" s="3"/>
      <c r="BK28" s="3"/>
      <c r="BP28" s="4"/>
      <c r="BS28" s="4"/>
      <c r="BV28" s="3"/>
      <c r="BY28" s="3"/>
      <c r="CD28" s="4"/>
      <c r="CG28" s="4"/>
      <c r="CJ28" s="3"/>
      <c r="CM28" s="3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C28" s="35"/>
      <c r="HE28" s="35"/>
      <c r="HG28" s="35"/>
      <c r="HI28" s="35"/>
      <c r="HK28" s="35"/>
      <c r="HM28" s="35"/>
      <c r="HO28" s="35"/>
    </row>
    <row r="29" spans="1:223" x14ac:dyDescent="0.25">
      <c r="A29" s="37"/>
      <c r="B29" s="17"/>
      <c r="C29" s="123">
        <v>0.01</v>
      </c>
      <c r="D29" s="119">
        <v>0.05</v>
      </c>
      <c r="E29" s="119">
        <v>0.15</v>
      </c>
      <c r="F29" s="124">
        <v>0.25</v>
      </c>
      <c r="G29" s="123">
        <v>0.01</v>
      </c>
      <c r="H29" s="119">
        <v>0.05</v>
      </c>
      <c r="I29" s="119">
        <v>0.15</v>
      </c>
      <c r="J29" s="124">
        <v>0.25</v>
      </c>
      <c r="K29" s="136">
        <v>0.01</v>
      </c>
      <c r="L29" s="120">
        <v>0.05</v>
      </c>
      <c r="M29" s="120">
        <v>0.15</v>
      </c>
      <c r="N29" s="137">
        <v>0.25</v>
      </c>
      <c r="O29" s="136">
        <v>0.01</v>
      </c>
      <c r="P29" s="120">
        <v>0.05</v>
      </c>
      <c r="Q29" s="120">
        <v>0.15</v>
      </c>
      <c r="R29" s="137">
        <v>0.25</v>
      </c>
      <c r="S29" s="136">
        <v>0.01</v>
      </c>
      <c r="T29" s="120">
        <v>0.05</v>
      </c>
      <c r="U29" s="120">
        <v>0.15</v>
      </c>
      <c r="V29" s="137">
        <v>0.25</v>
      </c>
      <c r="W29" s="136">
        <v>0.01</v>
      </c>
      <c r="X29" s="120">
        <v>0.05</v>
      </c>
      <c r="Y29" s="120">
        <v>0.15</v>
      </c>
      <c r="Z29" s="137">
        <v>0.25</v>
      </c>
      <c r="AA29" s="136">
        <v>0.01</v>
      </c>
      <c r="AB29" s="120">
        <v>0.05</v>
      </c>
      <c r="AC29" s="120">
        <v>0.15</v>
      </c>
      <c r="AD29" s="137">
        <v>0.25</v>
      </c>
      <c r="AF29"/>
      <c r="AI29"/>
      <c r="AK29" s="4"/>
      <c r="AL29"/>
      <c r="AN29" s="4"/>
      <c r="AO29"/>
      <c r="AP29"/>
      <c r="AR29"/>
      <c r="AT29" s="3"/>
      <c r="AW29" s="3"/>
      <c r="BB29" s="4"/>
      <c r="BE29" s="4"/>
      <c r="BH29" s="3"/>
      <c r="BK29" s="3"/>
      <c r="BP29" s="4"/>
      <c r="BS29" s="4"/>
      <c r="BV29" s="3"/>
      <c r="BY29" s="3"/>
      <c r="CD29" s="4"/>
      <c r="CG29" s="4"/>
      <c r="CJ29" s="3"/>
      <c r="CM29" s="3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</row>
    <row r="30" spans="1:223" x14ac:dyDescent="0.25">
      <c r="A30" s="66" t="s">
        <v>43</v>
      </c>
      <c r="B30" s="17"/>
      <c r="C30" s="125">
        <v>1.7000000000000001E-2</v>
      </c>
      <c r="D30" s="74">
        <v>0.01</v>
      </c>
      <c r="E30" s="74">
        <v>1.4999999999999999E-2</v>
      </c>
      <c r="F30" s="126">
        <v>1.4E-2</v>
      </c>
      <c r="G30" s="135">
        <v>1.0999999999999999E-2</v>
      </c>
      <c r="H30" s="74">
        <v>8.9999999999999993E-3</v>
      </c>
      <c r="I30" s="74">
        <v>1.4E-2</v>
      </c>
      <c r="J30" s="126">
        <v>8.9999999999999993E-3</v>
      </c>
      <c r="K30" s="135">
        <v>1.7000000000000001E-2</v>
      </c>
      <c r="L30" s="74">
        <v>1.9E-2</v>
      </c>
      <c r="M30" s="74">
        <v>2.7E-2</v>
      </c>
      <c r="N30" s="126">
        <v>3.1E-2</v>
      </c>
      <c r="O30" s="135">
        <v>1.4999999999999999E-2</v>
      </c>
      <c r="P30" s="74">
        <v>1.4E-2</v>
      </c>
      <c r="Q30" s="74">
        <v>2.1999999999999999E-2</v>
      </c>
      <c r="R30" s="130">
        <v>3.2000000000000001E-2</v>
      </c>
      <c r="S30" s="125">
        <v>1.4999999999999999E-2</v>
      </c>
      <c r="T30" s="109">
        <v>1.4999999999999999E-2</v>
      </c>
      <c r="U30" s="109">
        <v>2.1000000000000001E-2</v>
      </c>
      <c r="V30" s="130">
        <v>4.0000000000000001E-3</v>
      </c>
      <c r="W30" s="135">
        <v>1.6E-2</v>
      </c>
      <c r="X30" s="74">
        <v>1.9E-2</v>
      </c>
      <c r="Y30" s="74">
        <v>2.4E-2</v>
      </c>
      <c r="Z30" s="130">
        <v>8.0000000000000002E-3</v>
      </c>
      <c r="AA30" s="125">
        <v>1.4E-2</v>
      </c>
      <c r="AB30" s="109">
        <v>0.02</v>
      </c>
      <c r="AC30" s="109">
        <v>2.5999999999999999E-2</v>
      </c>
      <c r="AD30" s="130">
        <v>1.0999999999999999E-2</v>
      </c>
      <c r="AF30"/>
      <c r="AI30"/>
      <c r="AK30" s="4"/>
      <c r="AL30"/>
      <c r="AN30" s="4"/>
      <c r="AO30"/>
      <c r="AP30"/>
      <c r="AR30"/>
      <c r="AT30" s="3"/>
      <c r="AW30" s="3"/>
      <c r="BB30" s="4"/>
      <c r="BE30" s="4"/>
      <c r="BH30" s="3"/>
      <c r="BK30" s="3"/>
      <c r="BP30" s="4"/>
      <c r="BS30" s="4"/>
      <c r="BV30" s="3"/>
      <c r="BY30" s="3"/>
      <c r="CD30" s="4"/>
      <c r="CG30" s="4"/>
      <c r="CJ30" s="3"/>
      <c r="CM30" s="3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74"/>
      <c r="HC30" s="74"/>
      <c r="HD30" s="74"/>
      <c r="HE30" s="74"/>
      <c r="HF30" s="74"/>
      <c r="HG30" s="74"/>
      <c r="HH30" s="74"/>
      <c r="HI30" s="74"/>
      <c r="HJ30" s="74"/>
      <c r="HK30" s="74"/>
      <c r="HL30" s="74"/>
      <c r="HM30" s="74"/>
      <c r="HN30" s="74"/>
      <c r="HO30" s="74"/>
    </row>
    <row r="31" spans="1:223" s="1" customFormat="1" x14ac:dyDescent="0.25">
      <c r="A31" s="66" t="s">
        <v>43</v>
      </c>
      <c r="B31" s="18"/>
      <c r="C31" s="127">
        <v>1.2999999999999999E-2</v>
      </c>
      <c r="D31" s="74">
        <v>1.7999999999999999E-2</v>
      </c>
      <c r="E31" s="74">
        <v>0.02</v>
      </c>
      <c r="F31" s="126">
        <v>1.2E-2</v>
      </c>
      <c r="G31" s="135">
        <v>1.2E-2</v>
      </c>
      <c r="H31" s="74">
        <v>1.4E-2</v>
      </c>
      <c r="I31" s="74">
        <v>1.6E-2</v>
      </c>
      <c r="J31" s="126">
        <v>1.4E-2</v>
      </c>
      <c r="K31" s="135">
        <v>1.4999999999999999E-2</v>
      </c>
      <c r="L31" s="74">
        <v>1.4999999999999999E-2</v>
      </c>
      <c r="M31" s="74">
        <v>2.4E-2</v>
      </c>
      <c r="N31" s="126">
        <v>3.4000000000000002E-2</v>
      </c>
      <c r="O31" s="135">
        <v>1.4E-2</v>
      </c>
      <c r="P31" s="74">
        <v>1.6E-2</v>
      </c>
      <c r="Q31" s="74">
        <v>2.4E-2</v>
      </c>
      <c r="R31" s="130">
        <v>3.1E-2</v>
      </c>
      <c r="S31" s="125">
        <v>1.6E-2</v>
      </c>
      <c r="T31" s="109">
        <v>0.02</v>
      </c>
      <c r="U31" s="109">
        <v>2.3E-2</v>
      </c>
      <c r="V31" s="130">
        <v>5.0000000000000001E-3</v>
      </c>
      <c r="W31" s="135">
        <v>1.2E-2</v>
      </c>
      <c r="X31" s="74">
        <v>2.1000000000000001E-2</v>
      </c>
      <c r="Y31" s="74">
        <v>2.1000000000000001E-2</v>
      </c>
      <c r="Z31" s="130">
        <v>8.9999999999999993E-3</v>
      </c>
      <c r="AA31" s="125">
        <v>1.2999999999999999E-2</v>
      </c>
      <c r="AB31" s="109">
        <v>2.4E-2</v>
      </c>
      <c r="AC31" s="109">
        <v>2.1000000000000001E-2</v>
      </c>
      <c r="AD31" s="130">
        <v>1.7000000000000001E-2</v>
      </c>
      <c r="AE31"/>
      <c r="AF31"/>
      <c r="AG31"/>
      <c r="AH31"/>
      <c r="AI31"/>
      <c r="AJ31"/>
      <c r="AK31" s="4"/>
      <c r="AL31"/>
      <c r="AM31"/>
      <c r="AN31" s="4"/>
      <c r="AO31"/>
      <c r="AP31"/>
      <c r="AQ31" s="3"/>
      <c r="AR31"/>
      <c r="AS31"/>
      <c r="AT31" s="3"/>
      <c r="AU31"/>
      <c r="AV31"/>
      <c r="AW31" s="3"/>
      <c r="AX31"/>
      <c r="AY31"/>
      <c r="AZ31"/>
      <c r="BA31"/>
      <c r="BB31" s="4"/>
      <c r="BC31"/>
      <c r="BD31"/>
      <c r="BE31" s="4"/>
      <c r="BF31"/>
      <c r="BG31"/>
      <c r="BH31" s="3"/>
      <c r="BI31"/>
      <c r="BJ31"/>
      <c r="BK31" s="3"/>
      <c r="BL31"/>
      <c r="BM31"/>
      <c r="BN31"/>
      <c r="BO31"/>
      <c r="BP31" s="4"/>
      <c r="BQ31"/>
      <c r="BR31"/>
      <c r="BS31" s="4"/>
      <c r="BT31"/>
      <c r="BU31"/>
      <c r="BV31" s="3"/>
      <c r="BW31"/>
      <c r="BX31"/>
      <c r="BY31" s="3"/>
      <c r="BZ31"/>
      <c r="CA31"/>
      <c r="CB31"/>
      <c r="CC31"/>
      <c r="CD31" s="4"/>
      <c r="CE31"/>
      <c r="CF31"/>
      <c r="CG31" s="4"/>
      <c r="CH31"/>
      <c r="CI31"/>
      <c r="CJ31" s="3"/>
      <c r="CK31"/>
      <c r="CL31"/>
      <c r="CM31" s="3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74"/>
      <c r="HC31" s="74"/>
      <c r="HD31" s="74"/>
      <c r="HE31" s="108"/>
      <c r="HF31" s="74"/>
      <c r="HG31" s="74"/>
      <c r="HH31" s="74"/>
      <c r="HI31" s="74"/>
      <c r="HJ31" s="74"/>
      <c r="HK31" s="74"/>
      <c r="HL31" s="74"/>
      <c r="HM31" s="74"/>
      <c r="HN31" s="74"/>
      <c r="HO31" s="74"/>
    </row>
    <row r="32" spans="1:223" s="30" customFormat="1" x14ac:dyDescent="0.25">
      <c r="A32" s="66" t="s">
        <v>43</v>
      </c>
      <c r="B32" s="18"/>
      <c r="C32" s="127">
        <v>1.4999999999999999E-2</v>
      </c>
      <c r="D32" s="74">
        <v>1.4E-2</v>
      </c>
      <c r="E32" s="74">
        <v>2.3E-2</v>
      </c>
      <c r="F32" s="126">
        <v>1.7999999999999999E-2</v>
      </c>
      <c r="G32" s="135">
        <v>1.7999999999999999E-2</v>
      </c>
      <c r="H32" s="74">
        <v>1.4E-2</v>
      </c>
      <c r="I32" s="109">
        <v>1.2999999999999999E-2</v>
      </c>
      <c r="J32" s="130">
        <v>1.4E-2</v>
      </c>
      <c r="K32" s="135">
        <v>1.9E-2</v>
      </c>
      <c r="L32" s="74">
        <v>1.2999999999999999E-2</v>
      </c>
      <c r="M32" s="74">
        <v>1.7000000000000001E-2</v>
      </c>
      <c r="N32" s="126">
        <v>2.5000000000000001E-2</v>
      </c>
      <c r="O32" s="135">
        <v>1.7999999999999999E-2</v>
      </c>
      <c r="P32" s="74">
        <v>1.7000000000000001E-2</v>
      </c>
      <c r="Q32" s="74">
        <v>2.1000000000000001E-2</v>
      </c>
      <c r="R32" s="130">
        <v>2.8000000000000001E-2</v>
      </c>
      <c r="S32" s="125">
        <v>1.9E-2</v>
      </c>
      <c r="T32" s="109">
        <v>1.2E-2</v>
      </c>
      <c r="U32" s="109">
        <v>1.6E-2</v>
      </c>
      <c r="V32" s="130">
        <v>5.0000000000000001E-3</v>
      </c>
      <c r="W32" s="135">
        <v>2.3E-2</v>
      </c>
      <c r="X32" s="74">
        <v>2.4E-2</v>
      </c>
      <c r="Y32" s="74">
        <v>2.3E-2</v>
      </c>
      <c r="Z32" s="130">
        <v>8.9999999999999993E-3</v>
      </c>
      <c r="AA32" s="125">
        <v>0.02</v>
      </c>
      <c r="AB32" s="109">
        <v>1.7000000000000001E-2</v>
      </c>
      <c r="AC32" s="109">
        <v>2.7E-2</v>
      </c>
      <c r="AD32" s="130">
        <v>8.0000000000000002E-3</v>
      </c>
      <c r="AE32"/>
      <c r="AF32"/>
      <c r="AG32"/>
      <c r="AH32"/>
      <c r="AI32"/>
      <c r="AJ32"/>
      <c r="AK32" s="4"/>
      <c r="AL32"/>
      <c r="AM32"/>
      <c r="AN32" s="4"/>
      <c r="AO32"/>
      <c r="AP32"/>
      <c r="AQ32" s="3"/>
      <c r="AR32"/>
      <c r="AS32"/>
      <c r="AT32" s="3"/>
      <c r="AU32"/>
      <c r="AV32"/>
      <c r="AW32" s="3"/>
      <c r="AX32"/>
      <c r="AY32"/>
      <c r="AZ32"/>
      <c r="BA32"/>
      <c r="BB32" s="4"/>
      <c r="BC32"/>
      <c r="BD32"/>
      <c r="BE32" s="4"/>
      <c r="BF32"/>
      <c r="BG32"/>
      <c r="BH32" s="3"/>
      <c r="BI32"/>
      <c r="BJ32"/>
      <c r="BK32" s="3"/>
      <c r="BL32"/>
      <c r="BM32"/>
      <c r="BN32"/>
      <c r="BO32"/>
      <c r="BP32" s="4"/>
      <c r="BQ32"/>
      <c r="BR32"/>
      <c r="BS32" s="4"/>
      <c r="BT32"/>
      <c r="BU32"/>
      <c r="BV32" s="3"/>
      <c r="BW32"/>
      <c r="BX32"/>
      <c r="BY32" s="3"/>
      <c r="BZ32"/>
      <c r="CA32"/>
      <c r="CB32"/>
      <c r="CC32"/>
      <c r="CD32" s="4"/>
      <c r="CE32"/>
      <c r="CF32"/>
      <c r="CG32" s="4"/>
      <c r="CH32"/>
      <c r="CI32"/>
      <c r="CJ32" s="3"/>
      <c r="CK32"/>
      <c r="CL32"/>
      <c r="CM32" s="3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</row>
    <row r="33" spans="1:209" x14ac:dyDescent="0.25">
      <c r="A33" s="37" t="s">
        <v>1</v>
      </c>
      <c r="B33" s="17" t="s">
        <v>43</v>
      </c>
      <c r="C33" s="128">
        <f>AVERAGE(C30:C32)</f>
        <v>1.4999999999999999E-2</v>
      </c>
      <c r="D33" s="121">
        <f t="shared" ref="D33:AD33" si="92">AVERAGE(D30:D32)</f>
        <v>1.3999999999999999E-2</v>
      </c>
      <c r="E33" s="121">
        <f t="shared" si="92"/>
        <v>1.9333333333333334E-2</v>
      </c>
      <c r="F33" s="129">
        <f t="shared" si="92"/>
        <v>1.4666666666666666E-2</v>
      </c>
      <c r="G33" s="128">
        <f t="shared" si="92"/>
        <v>1.3666666666666666E-2</v>
      </c>
      <c r="H33" s="121">
        <f t="shared" si="92"/>
        <v>1.2333333333333333E-2</v>
      </c>
      <c r="I33" s="121">
        <f t="shared" si="92"/>
        <v>1.4333333333333332E-2</v>
      </c>
      <c r="J33" s="129">
        <f t="shared" si="92"/>
        <v>1.2333333333333333E-2</v>
      </c>
      <c r="K33" s="128">
        <f t="shared" si="92"/>
        <v>1.7000000000000001E-2</v>
      </c>
      <c r="L33" s="121">
        <f t="shared" si="92"/>
        <v>1.5666666666666666E-2</v>
      </c>
      <c r="M33" s="121">
        <f t="shared" si="92"/>
        <v>2.2666666666666668E-2</v>
      </c>
      <c r="N33" s="129">
        <f t="shared" si="92"/>
        <v>0.03</v>
      </c>
      <c r="O33" s="128">
        <f t="shared" si="92"/>
        <v>1.5666666666666666E-2</v>
      </c>
      <c r="P33" s="121">
        <f t="shared" si="92"/>
        <v>1.5666666666666666E-2</v>
      </c>
      <c r="Q33" s="121">
        <f t="shared" si="92"/>
        <v>2.2333333333333334E-2</v>
      </c>
      <c r="R33" s="129">
        <f t="shared" si="92"/>
        <v>3.0333333333333334E-2</v>
      </c>
      <c r="S33" s="128">
        <f t="shared" si="92"/>
        <v>1.6666666666666666E-2</v>
      </c>
      <c r="T33" s="121">
        <f t="shared" si="92"/>
        <v>1.5666666666666666E-2</v>
      </c>
      <c r="U33" s="121">
        <f t="shared" si="92"/>
        <v>0.02</v>
      </c>
      <c r="V33" s="129">
        <f t="shared" si="92"/>
        <v>4.6666666666666671E-3</v>
      </c>
      <c r="W33" s="128">
        <f t="shared" si="92"/>
        <v>1.7000000000000001E-2</v>
      </c>
      <c r="X33" s="121">
        <f t="shared" si="92"/>
        <v>2.1333333333333333E-2</v>
      </c>
      <c r="Y33" s="121">
        <f t="shared" si="92"/>
        <v>2.2666666666666668E-2</v>
      </c>
      <c r="Z33" s="129">
        <f t="shared" si="92"/>
        <v>8.666666666666668E-3</v>
      </c>
      <c r="AA33" s="128">
        <f t="shared" si="92"/>
        <v>1.5666666666666666E-2</v>
      </c>
      <c r="AB33" s="121">
        <f t="shared" si="92"/>
        <v>2.0333333333333332E-2</v>
      </c>
      <c r="AC33" s="121">
        <f t="shared" si="92"/>
        <v>2.4666666666666667E-2</v>
      </c>
      <c r="AD33" s="129">
        <f t="shared" si="92"/>
        <v>1.2000000000000002E-2</v>
      </c>
      <c r="AF33"/>
      <c r="AI33"/>
      <c r="AK33" s="4"/>
      <c r="AL33"/>
      <c r="AN33" s="4"/>
      <c r="AO33"/>
      <c r="AP33"/>
      <c r="AR33"/>
      <c r="AT33" s="3"/>
      <c r="AW33" s="3"/>
      <c r="BB33" s="4"/>
      <c r="BE33" s="4"/>
      <c r="BH33" s="3"/>
      <c r="BK33" s="3"/>
      <c r="BP33" s="4"/>
      <c r="BS33" s="4"/>
      <c r="BV33" s="3"/>
      <c r="BY33" s="3"/>
      <c r="CD33" s="4"/>
      <c r="CG33" s="4"/>
      <c r="CJ33" s="3"/>
      <c r="CM33" s="3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</row>
    <row r="34" spans="1:209" x14ac:dyDescent="0.25">
      <c r="A34" s="66" t="s">
        <v>43</v>
      </c>
      <c r="B34" s="17"/>
      <c r="C34" s="74">
        <v>1.2999999999999999E-2</v>
      </c>
      <c r="D34" s="109">
        <v>1.7000000000000001E-2</v>
      </c>
      <c r="E34" s="74">
        <v>5.0000000000000001E-3</v>
      </c>
      <c r="F34" s="126">
        <v>1.4E-2</v>
      </c>
      <c r="G34" s="135">
        <v>1.7000000000000001E-2</v>
      </c>
      <c r="H34" s="74">
        <v>1.4999999999999999E-2</v>
      </c>
      <c r="I34" s="109">
        <v>7.0000000000000001E-3</v>
      </c>
      <c r="J34" s="130">
        <v>1.0999999999999999E-2</v>
      </c>
      <c r="K34" s="135">
        <v>1.4E-2</v>
      </c>
      <c r="L34" s="74">
        <v>1.4999999999999999E-2</v>
      </c>
      <c r="M34" s="74">
        <v>1.0999999999999999E-2</v>
      </c>
      <c r="N34" s="126">
        <v>4.1000000000000002E-2</v>
      </c>
      <c r="O34" s="135">
        <v>1.2999999999999999E-2</v>
      </c>
      <c r="P34" s="74">
        <v>1.4999999999999999E-2</v>
      </c>
      <c r="Q34" s="74">
        <v>1.9E-2</v>
      </c>
      <c r="R34" s="130">
        <v>3.5000000000000003E-2</v>
      </c>
      <c r="S34" s="125">
        <v>1.2999999999999999E-2</v>
      </c>
      <c r="T34" s="109">
        <v>1.4999999999999999E-2</v>
      </c>
      <c r="U34" s="109">
        <v>2.9000000000000001E-2</v>
      </c>
      <c r="V34" s="130">
        <v>4.0000000000000001E-3</v>
      </c>
      <c r="W34" s="135">
        <v>1.4999999999999999E-2</v>
      </c>
      <c r="X34" s="74">
        <v>1.2999999999999999E-2</v>
      </c>
      <c r="Y34" s="74">
        <v>0.02</v>
      </c>
      <c r="Z34" s="130">
        <v>1.9E-2</v>
      </c>
      <c r="AA34" s="125">
        <v>1.6E-2</v>
      </c>
      <c r="AB34" s="109">
        <v>2.1000000000000001E-2</v>
      </c>
      <c r="AC34" s="109">
        <v>2.1999999999999999E-2</v>
      </c>
      <c r="AD34" s="130">
        <v>2.1000000000000001E-2</v>
      </c>
      <c r="AF34"/>
      <c r="AI34"/>
      <c r="AK34" s="4"/>
      <c r="AL34"/>
      <c r="AN34" s="4"/>
      <c r="AO34"/>
      <c r="AP34"/>
      <c r="AR34"/>
      <c r="AT34" s="3"/>
      <c r="AW34" s="3"/>
      <c r="BB34" s="4"/>
      <c r="BE34" s="4"/>
      <c r="BH34" s="3"/>
      <c r="BK34" s="3"/>
      <c r="BP34" s="4"/>
      <c r="BS34" s="4"/>
      <c r="BV34" s="3"/>
      <c r="BY34" s="3"/>
      <c r="CD34" s="4"/>
      <c r="CG34" s="4"/>
      <c r="CJ34" s="3"/>
      <c r="CM34" s="3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</row>
    <row r="35" spans="1:209" x14ac:dyDescent="0.25">
      <c r="A35" s="66" t="s">
        <v>43</v>
      </c>
      <c r="B35" s="17"/>
      <c r="C35" s="74">
        <v>1.2E-2</v>
      </c>
      <c r="D35" s="109">
        <v>1.2999999999999999E-2</v>
      </c>
      <c r="E35" s="74">
        <v>8.0000000000000002E-3</v>
      </c>
      <c r="F35" s="126">
        <v>8.9999999999999993E-3</v>
      </c>
      <c r="G35" s="135">
        <v>1.4999999999999999E-2</v>
      </c>
      <c r="H35" s="74">
        <v>1.2E-2</v>
      </c>
      <c r="I35" s="109">
        <v>8.9999999999999993E-3</v>
      </c>
      <c r="J35" s="130">
        <v>1.2E-2</v>
      </c>
      <c r="K35" s="135">
        <v>1.4999999999999999E-2</v>
      </c>
      <c r="L35" s="74">
        <v>1.2999999999999999E-2</v>
      </c>
      <c r="M35" s="74">
        <v>1.4999999999999999E-2</v>
      </c>
      <c r="N35" s="126">
        <v>3.7999999999999999E-2</v>
      </c>
      <c r="O35" s="125">
        <v>1.0999999999999999E-2</v>
      </c>
      <c r="P35" s="109">
        <v>1.4E-2</v>
      </c>
      <c r="Q35" s="109">
        <v>2.1999999999999999E-2</v>
      </c>
      <c r="R35" s="130">
        <v>3.5999999999999997E-2</v>
      </c>
      <c r="S35" s="125">
        <v>1.6E-2</v>
      </c>
      <c r="T35" s="109">
        <v>2.1000000000000001E-2</v>
      </c>
      <c r="U35" s="109">
        <v>1.9E-2</v>
      </c>
      <c r="V35" s="130">
        <v>5.0000000000000001E-3</v>
      </c>
      <c r="W35" s="135">
        <v>2.1000000000000001E-2</v>
      </c>
      <c r="X35" s="74">
        <v>1.9E-2</v>
      </c>
      <c r="Y35" s="74">
        <v>2.1999999999999999E-2</v>
      </c>
      <c r="Z35" s="130">
        <v>1.7999999999999999E-2</v>
      </c>
      <c r="AA35" s="125">
        <v>1.4E-2</v>
      </c>
      <c r="AB35" s="109">
        <v>1.7999999999999999E-2</v>
      </c>
      <c r="AC35" s="109">
        <v>0.02</v>
      </c>
      <c r="AD35" s="130">
        <v>2.3E-2</v>
      </c>
      <c r="AF35"/>
      <c r="AI35"/>
      <c r="AK35" s="4"/>
      <c r="AL35"/>
      <c r="AN35" s="4"/>
      <c r="AO35"/>
      <c r="AP35"/>
      <c r="AR35"/>
      <c r="AT35" s="3"/>
      <c r="AW35" s="3"/>
      <c r="BB35" s="4"/>
      <c r="BE35" s="4"/>
      <c r="BH35" s="3"/>
      <c r="BK35" s="3"/>
      <c r="BP35" s="4"/>
      <c r="BS35" s="4"/>
      <c r="BV35" s="3"/>
      <c r="BY35" s="3"/>
      <c r="CD35" s="4"/>
      <c r="CG35" s="4"/>
      <c r="CJ35" s="3"/>
      <c r="CM35" s="3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</row>
    <row r="36" spans="1:209" s="1" customFormat="1" x14ac:dyDescent="0.25">
      <c r="A36" s="66" t="s">
        <v>43</v>
      </c>
      <c r="B36" s="18"/>
      <c r="C36" s="74">
        <v>1.0999999999999999E-2</v>
      </c>
      <c r="D36" s="122">
        <v>2.3E-2</v>
      </c>
      <c r="E36" s="74">
        <v>7.0000000000000001E-3</v>
      </c>
      <c r="F36" s="126">
        <v>1.4E-2</v>
      </c>
      <c r="G36" s="135">
        <v>1.6E-2</v>
      </c>
      <c r="H36" s="74">
        <v>0.02</v>
      </c>
      <c r="I36" s="109">
        <v>3.0000000000000001E-3</v>
      </c>
      <c r="J36" s="130">
        <v>1.2999999999999999E-2</v>
      </c>
      <c r="K36" s="135">
        <v>1.7999999999999999E-2</v>
      </c>
      <c r="L36" s="74">
        <v>1.2999999999999999E-2</v>
      </c>
      <c r="M36" s="74">
        <v>1.0999999999999999E-2</v>
      </c>
      <c r="N36" s="126">
        <v>0.04</v>
      </c>
      <c r="O36" s="125">
        <v>8.0000000000000002E-3</v>
      </c>
      <c r="P36" s="109">
        <v>1.9E-2</v>
      </c>
      <c r="Q36" s="109">
        <v>1.4E-2</v>
      </c>
      <c r="R36" s="130">
        <v>0.03</v>
      </c>
      <c r="S36" s="125">
        <v>1.4999999999999999E-2</v>
      </c>
      <c r="T36" s="109">
        <v>1.9E-2</v>
      </c>
      <c r="U36" s="109">
        <v>2.5000000000000001E-2</v>
      </c>
      <c r="V36" s="130">
        <v>6.0000000000000001E-3</v>
      </c>
      <c r="W36" s="135">
        <v>0.02</v>
      </c>
      <c r="X36" s="74">
        <v>1.9E-2</v>
      </c>
      <c r="Y36" s="74">
        <v>2.1000000000000001E-2</v>
      </c>
      <c r="Z36" s="130">
        <v>1.4999999999999999E-2</v>
      </c>
      <c r="AA36" s="125">
        <v>1.0999999999999999E-2</v>
      </c>
      <c r="AB36" s="109">
        <v>2.1000000000000001E-2</v>
      </c>
      <c r="AC36" s="109">
        <v>2.5999999999999999E-2</v>
      </c>
      <c r="AD36" s="130">
        <v>1.7000000000000001E-2</v>
      </c>
      <c r="AE36"/>
      <c r="AF36"/>
      <c r="AG36"/>
      <c r="AH36"/>
      <c r="AI36"/>
      <c r="AJ36"/>
      <c r="AK36" s="4"/>
      <c r="AL36"/>
      <c r="AM36"/>
      <c r="AN36" s="4"/>
      <c r="AO36"/>
      <c r="AP36"/>
      <c r="AQ36" s="3"/>
      <c r="AR36"/>
      <c r="AS36"/>
      <c r="AT36" s="3"/>
      <c r="AU36"/>
      <c r="AV36"/>
      <c r="AW36" s="3"/>
      <c r="AX36"/>
      <c r="AY36"/>
      <c r="AZ36"/>
      <c r="BA36"/>
      <c r="BB36" s="4"/>
      <c r="BC36"/>
      <c r="BD36"/>
      <c r="BE36" s="4"/>
      <c r="BF36"/>
      <c r="BG36"/>
      <c r="BH36" s="3"/>
      <c r="BI36"/>
      <c r="BJ36"/>
      <c r="BK36" s="3"/>
      <c r="BL36"/>
      <c r="BM36"/>
      <c r="BN36"/>
      <c r="BO36"/>
      <c r="BP36" s="4"/>
      <c r="BQ36"/>
      <c r="BR36"/>
      <c r="BS36" s="4"/>
      <c r="BT36"/>
      <c r="BU36"/>
      <c r="BV36" s="3"/>
      <c r="BW36"/>
      <c r="BX36"/>
      <c r="BY36" s="3"/>
      <c r="BZ36"/>
      <c r="CA36"/>
      <c r="CB36"/>
      <c r="CC36"/>
      <c r="CD36" s="4"/>
      <c r="CE36"/>
      <c r="CF36"/>
      <c r="CG36" s="4"/>
      <c r="CH36"/>
      <c r="CI36"/>
      <c r="CJ36" s="3"/>
      <c r="CK36"/>
      <c r="CL36"/>
      <c r="CM36" s="3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</row>
    <row r="37" spans="1:209" s="30" customFormat="1" x14ac:dyDescent="0.25">
      <c r="A37" s="37" t="s">
        <v>1</v>
      </c>
      <c r="B37" s="18" t="s">
        <v>44</v>
      </c>
      <c r="C37" s="128">
        <f>AVERAGE(C34:C36)</f>
        <v>1.2000000000000002E-2</v>
      </c>
      <c r="D37" s="121">
        <f t="shared" ref="D37" si="93">AVERAGE(D34:D36)</f>
        <v>1.7666666666666667E-2</v>
      </c>
      <c r="E37" s="121">
        <f t="shared" ref="E37" si="94">AVERAGE(E34:E36)</f>
        <v>6.6666666666666671E-3</v>
      </c>
      <c r="F37" s="129">
        <f t="shared" ref="F37" si="95">AVERAGE(F34:F36)</f>
        <v>1.2333333333333333E-2</v>
      </c>
      <c r="G37" s="128">
        <f t="shared" ref="G37" si="96">AVERAGE(G34:G36)</f>
        <v>1.6E-2</v>
      </c>
      <c r="H37" s="121">
        <f t="shared" ref="H37" si="97">AVERAGE(H34:H36)</f>
        <v>1.5666666666666666E-2</v>
      </c>
      <c r="I37" s="121">
        <f t="shared" ref="I37" si="98">AVERAGE(I34:I36)</f>
        <v>6.3333333333333332E-3</v>
      </c>
      <c r="J37" s="129">
        <f t="shared" ref="J37" si="99">AVERAGE(J34:J36)</f>
        <v>1.1999999999999999E-2</v>
      </c>
      <c r="K37" s="138">
        <f t="shared" ref="K37" si="100">AVERAGE(K34:K36)</f>
        <v>1.5666666666666666E-2</v>
      </c>
      <c r="L37" s="139">
        <f t="shared" ref="L37" si="101">AVERAGE(L34:L36)</f>
        <v>1.3666666666666666E-2</v>
      </c>
      <c r="M37" s="139">
        <f t="shared" ref="M37" si="102">AVERAGE(M34:M36)</f>
        <v>1.2333333333333333E-2</v>
      </c>
      <c r="N37" s="140">
        <f t="shared" ref="N37" si="103">AVERAGE(N34:N36)</f>
        <v>3.9666666666666663E-2</v>
      </c>
      <c r="O37" s="128">
        <f t="shared" ref="O37" si="104">AVERAGE(O34:O36)</f>
        <v>1.0666666666666666E-2</v>
      </c>
      <c r="P37" s="121">
        <f t="shared" ref="P37" si="105">AVERAGE(P34:P36)</f>
        <v>1.6E-2</v>
      </c>
      <c r="Q37" s="121">
        <f t="shared" ref="Q37" si="106">AVERAGE(Q34:Q36)</f>
        <v>1.833333333333333E-2</v>
      </c>
      <c r="R37" s="129">
        <f t="shared" ref="R37" si="107">AVERAGE(R34:R36)</f>
        <v>3.3666666666666671E-2</v>
      </c>
      <c r="S37" s="128">
        <f t="shared" ref="S37" si="108">AVERAGE(S34:S36)</f>
        <v>1.4666666666666666E-2</v>
      </c>
      <c r="T37" s="121">
        <f t="shared" ref="T37" si="109">AVERAGE(T34:T36)</f>
        <v>1.8333333333333337E-2</v>
      </c>
      <c r="U37" s="121">
        <f t="shared" ref="U37" si="110">AVERAGE(U34:U36)</f>
        <v>2.4333333333333335E-2</v>
      </c>
      <c r="V37" s="129">
        <f t="shared" ref="V37" si="111">AVERAGE(V34:V36)</f>
        <v>5.0000000000000001E-3</v>
      </c>
      <c r="W37" s="128">
        <f t="shared" ref="W37" si="112">AVERAGE(W34:W36)</f>
        <v>1.8666666666666668E-2</v>
      </c>
      <c r="X37" s="121">
        <f t="shared" ref="X37" si="113">AVERAGE(X34:X36)</f>
        <v>1.7000000000000001E-2</v>
      </c>
      <c r="Y37" s="121">
        <f t="shared" ref="Y37" si="114">AVERAGE(Y34:Y36)</f>
        <v>2.1000000000000001E-2</v>
      </c>
      <c r="Z37" s="129">
        <f t="shared" ref="Z37" si="115">AVERAGE(Z34:Z36)</f>
        <v>1.7333333333333333E-2</v>
      </c>
      <c r="AA37" s="128">
        <f t="shared" ref="AA37" si="116">AVERAGE(AA34:AA36)</f>
        <v>1.3666666666666666E-2</v>
      </c>
      <c r="AB37" s="121">
        <f t="shared" ref="AB37" si="117">AVERAGE(AB34:AB36)</f>
        <v>0.02</v>
      </c>
      <c r="AC37" s="121">
        <f t="shared" ref="AC37" si="118">AVERAGE(AC34:AC36)</f>
        <v>2.2666666666666665E-2</v>
      </c>
      <c r="AD37" s="129">
        <f t="shared" ref="AD37" si="119">AVERAGE(AD34:AD36)</f>
        <v>2.0333333333333332E-2</v>
      </c>
      <c r="AE37"/>
      <c r="AF37"/>
      <c r="AG37"/>
      <c r="AH37"/>
      <c r="AI37"/>
      <c r="AJ37"/>
      <c r="AK37" s="4"/>
      <c r="AL37"/>
      <c r="AM37"/>
      <c r="AN37" s="4"/>
      <c r="AO37"/>
      <c r="AP37"/>
      <c r="AQ37" s="3"/>
      <c r="AR37"/>
      <c r="AS37"/>
      <c r="AT37" s="3"/>
      <c r="AU37"/>
      <c r="AV37"/>
      <c r="AW37" s="3"/>
      <c r="AX37"/>
      <c r="AY37"/>
      <c r="AZ37"/>
      <c r="BA37"/>
      <c r="BB37" s="4"/>
      <c r="BC37"/>
      <c r="BD37"/>
      <c r="BE37" s="4"/>
      <c r="BF37"/>
      <c r="BG37"/>
      <c r="BH37" s="3"/>
      <c r="BI37"/>
      <c r="BJ37"/>
      <c r="BK37" s="3"/>
      <c r="BL37"/>
      <c r="BM37"/>
      <c r="BN37"/>
      <c r="BO37"/>
      <c r="BP37" s="4"/>
      <c r="BQ37"/>
      <c r="BR37"/>
      <c r="BS37" s="4"/>
      <c r="BT37"/>
      <c r="BU37"/>
      <c r="BV37" s="3"/>
      <c r="BW37"/>
      <c r="BX37"/>
      <c r="BY37" s="3"/>
      <c r="BZ37"/>
      <c r="CA37"/>
      <c r="CB37"/>
      <c r="CC37"/>
      <c r="CD37" s="4"/>
      <c r="CE37"/>
      <c r="CF37"/>
      <c r="CG37" s="4"/>
      <c r="CH37"/>
      <c r="CI37"/>
      <c r="CJ37" s="3"/>
      <c r="CK37"/>
      <c r="CL37"/>
      <c r="CM37" s="3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</row>
    <row r="38" spans="1:209" x14ac:dyDescent="0.25">
      <c r="A38" s="66" t="s">
        <v>43</v>
      </c>
      <c r="B38" s="17"/>
      <c r="C38" s="74">
        <v>8.9999999999999993E-3</v>
      </c>
      <c r="D38" s="109">
        <v>5.0000000000000001E-3</v>
      </c>
      <c r="E38" s="109">
        <v>1.7000000000000001E-2</v>
      </c>
      <c r="F38" s="130">
        <v>7.0000000000000001E-3</v>
      </c>
      <c r="G38" s="125">
        <v>0.01</v>
      </c>
      <c r="H38" s="109">
        <v>7.0000000000000001E-3</v>
      </c>
      <c r="I38" s="109">
        <v>1.2999999999999999E-2</v>
      </c>
      <c r="J38" s="130">
        <v>1.2999999999999999E-2</v>
      </c>
      <c r="K38" s="141">
        <v>1.4999999999999999E-2</v>
      </c>
      <c r="L38" s="142">
        <v>8.0000000000000002E-3</v>
      </c>
      <c r="M38" s="142">
        <v>1.6E-2</v>
      </c>
      <c r="N38" s="143">
        <v>0.02</v>
      </c>
      <c r="O38" s="125">
        <v>1.0999999999999999E-2</v>
      </c>
      <c r="P38" s="109">
        <v>0.02</v>
      </c>
      <c r="Q38" s="109">
        <v>1.9E-2</v>
      </c>
      <c r="R38" s="130">
        <v>1.9E-2</v>
      </c>
      <c r="S38" s="125">
        <v>0.01</v>
      </c>
      <c r="T38" s="109">
        <v>2.4E-2</v>
      </c>
      <c r="U38" s="109">
        <v>2.5999999999999999E-2</v>
      </c>
      <c r="V38" s="130">
        <v>0.02</v>
      </c>
      <c r="W38" s="135">
        <v>1.4E-2</v>
      </c>
      <c r="X38" s="74">
        <v>2.3E-2</v>
      </c>
      <c r="Y38" s="74">
        <v>1.7000000000000001E-2</v>
      </c>
      <c r="Z38" s="130">
        <v>1.6E-2</v>
      </c>
      <c r="AA38" s="125">
        <v>2.1999999999999999E-2</v>
      </c>
      <c r="AB38" s="109">
        <v>2.7E-2</v>
      </c>
      <c r="AC38" s="109">
        <v>1.2E-2</v>
      </c>
      <c r="AD38" s="130">
        <v>2.1000000000000001E-2</v>
      </c>
      <c r="AF38"/>
      <c r="AI38"/>
      <c r="AK38" s="4"/>
      <c r="AL38"/>
      <c r="AN38" s="4"/>
      <c r="AO38"/>
      <c r="AP38"/>
      <c r="AR38"/>
      <c r="AT38" s="3"/>
      <c r="AW38" s="3"/>
      <c r="BB38" s="4"/>
      <c r="BE38" s="4"/>
      <c r="BH38" s="3"/>
      <c r="BK38" s="3"/>
      <c r="BP38" s="4"/>
      <c r="BS38" s="4"/>
      <c r="BV38" s="3"/>
      <c r="BY38" s="3"/>
      <c r="CD38" s="4"/>
      <c r="CG38" s="4"/>
      <c r="CJ38" s="3"/>
      <c r="CM38" s="3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</row>
    <row r="39" spans="1:209" x14ac:dyDescent="0.25">
      <c r="A39" s="66" t="s">
        <v>43</v>
      </c>
      <c r="B39" s="17"/>
      <c r="C39" s="74">
        <v>0.01</v>
      </c>
      <c r="D39" s="74">
        <v>6.0000000000000001E-3</v>
      </c>
      <c r="E39" s="74">
        <v>1.9E-2</v>
      </c>
      <c r="F39" s="126">
        <v>1.0999999999999999E-2</v>
      </c>
      <c r="G39" s="135">
        <v>8.9999999999999993E-3</v>
      </c>
      <c r="H39" s="74">
        <v>8.9999999999999993E-3</v>
      </c>
      <c r="I39" s="109">
        <v>1.4999999999999999E-2</v>
      </c>
      <c r="J39" s="130">
        <v>1.0999999999999999E-2</v>
      </c>
      <c r="K39" s="144">
        <v>1.7000000000000001E-2</v>
      </c>
      <c r="L39" s="142">
        <v>7.0000000000000001E-3</v>
      </c>
      <c r="M39" s="142">
        <v>0.02</v>
      </c>
      <c r="N39" s="143">
        <v>1.7999999999999999E-2</v>
      </c>
      <c r="O39" s="125">
        <v>1.9E-2</v>
      </c>
      <c r="P39" s="109">
        <v>2.1000000000000001E-2</v>
      </c>
      <c r="Q39" s="109">
        <v>1.7999999999999999E-2</v>
      </c>
      <c r="R39" s="130">
        <v>1.9E-2</v>
      </c>
      <c r="S39" s="125">
        <v>1.9E-2</v>
      </c>
      <c r="T39" s="109">
        <v>2.1000000000000001E-2</v>
      </c>
      <c r="U39" s="109">
        <v>1.7000000000000001E-2</v>
      </c>
      <c r="V39" s="130">
        <v>1.2999999999999999E-2</v>
      </c>
      <c r="W39" s="135">
        <v>1.7999999999999999E-2</v>
      </c>
      <c r="X39" s="74">
        <v>2.1000000000000001E-2</v>
      </c>
      <c r="Y39" s="74">
        <v>2.1999999999999999E-2</v>
      </c>
      <c r="Z39" s="130">
        <v>1.7999999999999999E-2</v>
      </c>
      <c r="AA39" s="125">
        <v>0.02</v>
      </c>
      <c r="AB39" s="109">
        <v>0.03</v>
      </c>
      <c r="AC39" s="109">
        <v>1.6E-2</v>
      </c>
      <c r="AD39" s="130">
        <v>2.1999999999999999E-2</v>
      </c>
      <c r="AF39"/>
      <c r="AI39"/>
      <c r="AK39" s="4"/>
      <c r="AL39"/>
      <c r="AN39" s="4"/>
      <c r="AO39"/>
      <c r="AP39"/>
      <c r="AR39"/>
      <c r="AT39" s="3"/>
      <c r="AW39" s="3"/>
      <c r="BB39" s="4"/>
      <c r="BE39" s="4"/>
      <c r="BH39" s="3"/>
      <c r="BK39" s="3"/>
      <c r="BP39" s="4"/>
      <c r="BS39" s="4"/>
      <c r="BV39" s="3"/>
      <c r="BY39" s="3"/>
      <c r="CD39" s="4"/>
      <c r="CG39" s="4"/>
      <c r="CJ39" s="3"/>
      <c r="CM39" s="3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</row>
    <row r="40" spans="1:209" x14ac:dyDescent="0.25">
      <c r="A40" s="66" t="s">
        <v>43</v>
      </c>
      <c r="B40" s="17"/>
      <c r="C40" s="74">
        <v>1.0999999999999999E-2</v>
      </c>
      <c r="D40" s="109">
        <v>8.0000000000000002E-3</v>
      </c>
      <c r="E40" s="109">
        <v>2.3E-2</v>
      </c>
      <c r="F40" s="130">
        <v>8.9999999999999993E-3</v>
      </c>
      <c r="G40" s="125">
        <v>1.2999999999999999E-2</v>
      </c>
      <c r="H40" s="109">
        <v>0.01</v>
      </c>
      <c r="I40" s="109">
        <v>1.9E-2</v>
      </c>
      <c r="J40" s="130">
        <v>5.0000000000000001E-3</v>
      </c>
      <c r="K40" s="144">
        <v>1.6E-2</v>
      </c>
      <c r="L40" s="142">
        <v>1.0999999999999999E-2</v>
      </c>
      <c r="M40" s="142">
        <v>1.7999999999999999E-2</v>
      </c>
      <c r="N40" s="143">
        <v>1.4999999999999999E-2</v>
      </c>
      <c r="O40" s="125">
        <v>2.3E-2</v>
      </c>
      <c r="P40" s="109">
        <v>1.4999999999999999E-2</v>
      </c>
      <c r="Q40" s="109">
        <v>1.7999999999999999E-2</v>
      </c>
      <c r="R40" s="130">
        <v>1.6E-2</v>
      </c>
      <c r="S40" s="125">
        <v>1.4E-2</v>
      </c>
      <c r="T40" s="109">
        <v>1.7000000000000001E-2</v>
      </c>
      <c r="U40" s="109">
        <v>0.02</v>
      </c>
      <c r="V40" s="130">
        <v>1.4E-2</v>
      </c>
      <c r="W40" s="125">
        <v>2.1999999999999999E-2</v>
      </c>
      <c r="X40" s="109">
        <v>2.1000000000000001E-2</v>
      </c>
      <c r="Y40" s="109">
        <v>2.1000000000000001E-2</v>
      </c>
      <c r="Z40" s="130">
        <v>1.9E-2</v>
      </c>
      <c r="AA40" s="125">
        <v>1.7000000000000001E-2</v>
      </c>
      <c r="AB40" s="109">
        <v>2.1000000000000001E-2</v>
      </c>
      <c r="AC40" s="109">
        <v>0.01</v>
      </c>
      <c r="AD40" s="130">
        <v>2.1000000000000001E-2</v>
      </c>
      <c r="AF40"/>
      <c r="AI40"/>
      <c r="AK40" s="4"/>
      <c r="AL40"/>
      <c r="AN40" s="4"/>
      <c r="AO40"/>
      <c r="AP40"/>
      <c r="AR40"/>
      <c r="AT40" s="3"/>
      <c r="AW40" s="3"/>
      <c r="BB40" s="4"/>
      <c r="BE40" s="4"/>
      <c r="BH40" s="3"/>
      <c r="BK40" s="3"/>
      <c r="BP40" s="4"/>
      <c r="BS40" s="4"/>
      <c r="BV40" s="3"/>
      <c r="BY40" s="3"/>
      <c r="CD40" s="4"/>
      <c r="CG40" s="4"/>
      <c r="CJ40" s="3"/>
      <c r="CM40" s="3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</row>
    <row r="41" spans="1:209" s="1" customFormat="1" x14ac:dyDescent="0.25">
      <c r="A41" s="37" t="s">
        <v>1</v>
      </c>
      <c r="B41" s="18" t="s">
        <v>46</v>
      </c>
      <c r="C41" s="128">
        <f>AVERAGE(C38:C40)</f>
        <v>0.01</v>
      </c>
      <c r="D41" s="121">
        <f t="shared" ref="D41" si="120">AVERAGE(D38:D40)</f>
        <v>6.3333333333333332E-3</v>
      </c>
      <c r="E41" s="121">
        <f t="shared" ref="E41" si="121">AVERAGE(E38:E40)</f>
        <v>1.9666666666666669E-2</v>
      </c>
      <c r="F41" s="129">
        <f t="shared" ref="F41" si="122">AVERAGE(F38:F40)</f>
        <v>8.9999999999999993E-3</v>
      </c>
      <c r="G41" s="128">
        <f t="shared" ref="G41" si="123">AVERAGE(G38:G40)</f>
        <v>1.0666666666666666E-2</v>
      </c>
      <c r="H41" s="121">
        <f t="shared" ref="H41" si="124">AVERAGE(H38:H40)</f>
        <v>8.666666666666668E-3</v>
      </c>
      <c r="I41" s="121">
        <f t="shared" ref="I41" si="125">AVERAGE(I38:I40)</f>
        <v>1.5666666666666666E-2</v>
      </c>
      <c r="J41" s="129">
        <f t="shared" ref="J41" si="126">AVERAGE(J38:J40)</f>
        <v>9.6666666666666672E-3</v>
      </c>
      <c r="K41" s="138">
        <f t="shared" ref="K41" si="127">AVERAGE(K38:K40)</f>
        <v>1.6E-2</v>
      </c>
      <c r="L41" s="139">
        <f t="shared" ref="L41" si="128">AVERAGE(L38:L40)</f>
        <v>8.6666666666666663E-3</v>
      </c>
      <c r="M41" s="139">
        <f t="shared" ref="M41" si="129">AVERAGE(M38:M40)</f>
        <v>1.8000000000000002E-2</v>
      </c>
      <c r="N41" s="140">
        <f t="shared" ref="N41" si="130">AVERAGE(N38:N40)</f>
        <v>1.7666666666666667E-2</v>
      </c>
      <c r="O41" s="128">
        <f t="shared" ref="O41" si="131">AVERAGE(O38:O40)</f>
        <v>1.7666666666666667E-2</v>
      </c>
      <c r="P41" s="121">
        <f t="shared" ref="P41" si="132">AVERAGE(P38:P40)</f>
        <v>1.8666666666666668E-2</v>
      </c>
      <c r="Q41" s="121">
        <f t="shared" ref="Q41" si="133">AVERAGE(Q38:Q40)</f>
        <v>1.833333333333333E-2</v>
      </c>
      <c r="R41" s="129">
        <f t="shared" ref="R41" si="134">AVERAGE(R38:R40)</f>
        <v>1.7999999999999999E-2</v>
      </c>
      <c r="S41" s="128">
        <f t="shared" ref="S41" si="135">AVERAGE(S38:S40)</f>
        <v>1.4333333333333332E-2</v>
      </c>
      <c r="T41" s="121">
        <f t="shared" ref="T41" si="136">AVERAGE(T38:T40)</f>
        <v>2.0666666666666667E-2</v>
      </c>
      <c r="U41" s="121">
        <f t="shared" ref="U41" si="137">AVERAGE(U38:U40)</f>
        <v>2.1000000000000001E-2</v>
      </c>
      <c r="V41" s="129">
        <f t="shared" ref="V41" si="138">AVERAGE(V38:V40)</f>
        <v>1.5666666666666666E-2</v>
      </c>
      <c r="W41" s="128">
        <f t="shared" ref="W41" si="139">AVERAGE(W38:W40)</f>
        <v>1.7999999999999999E-2</v>
      </c>
      <c r="X41" s="121">
        <f t="shared" ref="X41" si="140">AVERAGE(X38:X40)</f>
        <v>2.1666666666666667E-2</v>
      </c>
      <c r="Y41" s="121">
        <f t="shared" ref="Y41" si="141">AVERAGE(Y38:Y40)</f>
        <v>0.02</v>
      </c>
      <c r="Z41" s="129">
        <f t="shared" ref="Z41" si="142">AVERAGE(Z38:Z40)</f>
        <v>1.7666666666666667E-2</v>
      </c>
      <c r="AA41" s="128">
        <f t="shared" ref="AA41" si="143">AVERAGE(AA38:AA40)</f>
        <v>1.9666666666666666E-2</v>
      </c>
      <c r="AB41" s="121">
        <f t="shared" ref="AB41" si="144">AVERAGE(AB38:AB40)</f>
        <v>2.5999999999999999E-2</v>
      </c>
      <c r="AC41" s="121">
        <f t="shared" ref="AC41" si="145">AVERAGE(AC38:AC40)</f>
        <v>1.2666666666666666E-2</v>
      </c>
      <c r="AD41" s="129">
        <f t="shared" ref="AD41" si="146">AVERAGE(AD38:AD40)</f>
        <v>2.1333333333333333E-2</v>
      </c>
      <c r="AE41"/>
      <c r="AF41"/>
      <c r="AG41"/>
      <c r="AH41"/>
      <c r="AI41"/>
      <c r="AJ41"/>
      <c r="AK41" s="4"/>
      <c r="AL41"/>
      <c r="AM41"/>
      <c r="AN41" s="4"/>
      <c r="AO41"/>
      <c r="AP41"/>
      <c r="AQ41" s="3"/>
      <c r="AR41"/>
      <c r="AS41"/>
      <c r="AT41" s="3"/>
      <c r="AU41"/>
      <c r="AV41"/>
      <c r="AW41" s="3"/>
      <c r="AX41"/>
      <c r="AY41"/>
      <c r="AZ41"/>
      <c r="BA41"/>
      <c r="BB41" s="4"/>
      <c r="BC41"/>
      <c r="BD41"/>
      <c r="BE41" s="4"/>
      <c r="BF41"/>
      <c r="BG41"/>
      <c r="BH41" s="3"/>
      <c r="BI41"/>
      <c r="BJ41"/>
      <c r="BK41" s="3"/>
      <c r="BL41"/>
      <c r="BM41"/>
      <c r="BN41"/>
      <c r="BO41"/>
      <c r="BP41" s="4"/>
      <c r="BQ41"/>
      <c r="BR41"/>
      <c r="BS41" s="4"/>
      <c r="BT41"/>
      <c r="BU41"/>
      <c r="BV41" s="3"/>
      <c r="BW41"/>
      <c r="BX41"/>
      <c r="BY41" s="3"/>
      <c r="BZ41"/>
      <c r="CA41"/>
      <c r="CB41"/>
      <c r="CC41"/>
      <c r="CD41" s="4"/>
      <c r="CE41"/>
      <c r="CF41"/>
      <c r="CG41" s="4"/>
      <c r="CH41"/>
      <c r="CI41"/>
      <c r="CJ41" s="3"/>
      <c r="CK41"/>
      <c r="CL41"/>
      <c r="CM41" s="3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</row>
    <row r="42" spans="1:209" s="30" customFormat="1" x14ac:dyDescent="0.25">
      <c r="A42" s="66" t="s">
        <v>39</v>
      </c>
      <c r="B42" s="18"/>
      <c r="C42" s="127">
        <v>7.0000000000000001E-3</v>
      </c>
      <c r="D42" s="74">
        <v>1.2999999999999999E-2</v>
      </c>
      <c r="E42" s="74">
        <v>0.02</v>
      </c>
      <c r="F42" s="126">
        <v>3.2000000000000001E-2</v>
      </c>
      <c r="G42" s="135">
        <v>8.9999999999999993E-3</v>
      </c>
      <c r="H42" s="74">
        <v>1.4E-2</v>
      </c>
      <c r="I42" s="109">
        <v>1.4E-2</v>
      </c>
      <c r="J42" s="130">
        <v>3.3000000000000002E-2</v>
      </c>
      <c r="K42" s="144">
        <v>2.3E-2</v>
      </c>
      <c r="L42" s="142">
        <v>1.2999999999999999E-2</v>
      </c>
      <c r="M42" s="142">
        <v>4.8000000000000001E-2</v>
      </c>
      <c r="N42" s="143">
        <v>5.8000000000000003E-2</v>
      </c>
      <c r="O42" s="125">
        <v>1.9E-2</v>
      </c>
      <c r="P42" s="109">
        <v>0.01</v>
      </c>
      <c r="Q42" s="109">
        <v>4.7E-2</v>
      </c>
      <c r="R42" s="130">
        <v>0.105</v>
      </c>
      <c r="S42" s="125">
        <v>1.7000000000000001E-2</v>
      </c>
      <c r="T42" s="109">
        <v>1.0999999999999999E-2</v>
      </c>
      <c r="U42" s="109">
        <v>5.0999999999999997E-2</v>
      </c>
      <c r="V42" s="130">
        <v>0.19</v>
      </c>
      <c r="W42" s="135">
        <v>2.1999999999999999E-2</v>
      </c>
      <c r="X42" s="74">
        <v>1.2999999999999999E-2</v>
      </c>
      <c r="Y42" s="74">
        <v>6.2E-2</v>
      </c>
      <c r="Z42" s="130">
        <v>0.16</v>
      </c>
      <c r="AA42" s="125">
        <v>3.6999999999999998E-2</v>
      </c>
      <c r="AB42" s="109">
        <v>1.4E-2</v>
      </c>
      <c r="AC42" s="109">
        <v>6.4000000000000001E-2</v>
      </c>
      <c r="AD42" s="130">
        <v>0.17</v>
      </c>
      <c r="AE42"/>
      <c r="AF42"/>
      <c r="AG42"/>
      <c r="AH42"/>
      <c r="AI42"/>
      <c r="AJ42"/>
      <c r="AK42" s="4"/>
      <c r="AL42"/>
      <c r="AM42"/>
      <c r="AN42" s="4"/>
      <c r="AO42"/>
      <c r="AP42"/>
      <c r="AQ42" s="3"/>
      <c r="AR42"/>
      <c r="AS42"/>
      <c r="AT42" s="3"/>
      <c r="AU42"/>
      <c r="AV42"/>
      <c r="AW42" s="3"/>
      <c r="AX42"/>
      <c r="AY42"/>
      <c r="AZ42"/>
      <c r="BA42"/>
      <c r="BB42" s="4"/>
      <c r="BC42"/>
      <c r="BD42"/>
      <c r="BE42" s="4"/>
      <c r="BF42"/>
      <c r="BG42"/>
      <c r="BH42" s="3"/>
      <c r="BI42"/>
      <c r="BJ42"/>
      <c r="BK42" s="3"/>
      <c r="BL42"/>
      <c r="BM42"/>
      <c r="BN42"/>
      <c r="BO42"/>
      <c r="BP42" s="4"/>
      <c r="BQ42"/>
      <c r="BR42"/>
      <c r="BS42" s="4"/>
      <c r="BT42"/>
      <c r="BU42"/>
      <c r="BV42" s="3"/>
      <c r="BW42"/>
      <c r="BX42"/>
      <c r="BY42" s="3"/>
      <c r="BZ42"/>
      <c r="CA42"/>
      <c r="CB42"/>
      <c r="CC42"/>
      <c r="CD42" s="4"/>
      <c r="CE42"/>
      <c r="CF42"/>
      <c r="CG42" s="4"/>
      <c r="CH42"/>
      <c r="CI42"/>
      <c r="CJ42" s="3"/>
      <c r="CK42"/>
      <c r="CL42"/>
      <c r="CM42" s="3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</row>
    <row r="43" spans="1:209" x14ac:dyDescent="0.25">
      <c r="A43" s="66" t="s">
        <v>39</v>
      </c>
      <c r="B43" s="17"/>
      <c r="C43" s="125">
        <v>1.2999999999999999E-2</v>
      </c>
      <c r="D43" s="74">
        <v>1.0999999999999999E-2</v>
      </c>
      <c r="E43" s="74">
        <v>2.4E-2</v>
      </c>
      <c r="F43" s="126">
        <v>2.9000000000000001E-2</v>
      </c>
      <c r="G43" s="135">
        <v>7.0000000000000001E-3</v>
      </c>
      <c r="H43" s="74">
        <v>1.0999999999999999E-2</v>
      </c>
      <c r="I43" s="109">
        <v>1.0999999999999999E-2</v>
      </c>
      <c r="J43" s="130">
        <v>2.9000000000000001E-2</v>
      </c>
      <c r="K43" s="144">
        <v>0.02</v>
      </c>
      <c r="L43" s="142">
        <v>1.0999999999999999E-2</v>
      </c>
      <c r="M43" s="142">
        <v>4.5999999999999999E-2</v>
      </c>
      <c r="N43" s="143">
        <v>5.1999999999999998E-2</v>
      </c>
      <c r="O43" s="125">
        <v>1.7000000000000001E-2</v>
      </c>
      <c r="P43" s="109">
        <v>1.2999999999999999E-2</v>
      </c>
      <c r="Q43" s="109">
        <v>0.05</v>
      </c>
      <c r="R43" s="130">
        <v>0.10100000000000001</v>
      </c>
      <c r="S43" s="125">
        <v>1.4999999999999999E-2</v>
      </c>
      <c r="T43" s="109">
        <v>1.2999999999999999E-2</v>
      </c>
      <c r="U43" s="109">
        <v>5.2999999999999999E-2</v>
      </c>
      <c r="V43" s="130">
        <v>0.186</v>
      </c>
      <c r="W43" s="135">
        <v>2.5000000000000001E-2</v>
      </c>
      <c r="X43" s="74">
        <v>1.2E-2</v>
      </c>
      <c r="Y43" s="74">
        <v>5.8000000000000003E-2</v>
      </c>
      <c r="Z43" s="130">
        <v>0.153</v>
      </c>
      <c r="AA43" s="125">
        <v>3.9E-2</v>
      </c>
      <c r="AB43" s="109">
        <v>0.01</v>
      </c>
      <c r="AC43" s="109">
        <v>6.2E-2</v>
      </c>
      <c r="AD43" s="130">
        <v>0.16600000000000001</v>
      </c>
      <c r="AF43"/>
      <c r="AI43"/>
      <c r="AK43" s="4"/>
      <c r="AL43"/>
      <c r="AN43" s="4"/>
      <c r="AO43"/>
      <c r="AP43"/>
      <c r="AR43"/>
      <c r="AT43" s="3"/>
      <c r="AW43" s="3"/>
      <c r="BB43" s="4"/>
      <c r="BE43" s="4"/>
      <c r="BH43" s="3"/>
      <c r="BK43" s="3"/>
      <c r="BP43" s="4"/>
      <c r="BS43" s="4"/>
      <c r="BV43" s="3"/>
      <c r="BY43" s="3"/>
      <c r="CD43" s="4"/>
      <c r="CG43" s="4"/>
      <c r="CJ43" s="3"/>
      <c r="CM43" s="3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</row>
    <row r="44" spans="1:209" x14ac:dyDescent="0.25">
      <c r="A44" s="66" t="s">
        <v>39</v>
      </c>
      <c r="B44" s="17"/>
      <c r="C44" s="125">
        <v>1.0999999999999999E-2</v>
      </c>
      <c r="D44" s="109">
        <v>8.9999999999999993E-3</v>
      </c>
      <c r="E44" s="109">
        <v>2.1999999999999999E-2</v>
      </c>
      <c r="F44" s="130">
        <v>2.4E-2</v>
      </c>
      <c r="G44" s="125">
        <v>1.2E-2</v>
      </c>
      <c r="H44" s="109">
        <v>1.7000000000000001E-2</v>
      </c>
      <c r="I44" s="109">
        <v>1.9E-2</v>
      </c>
      <c r="J44" s="130">
        <v>2.7E-2</v>
      </c>
      <c r="K44" s="144">
        <v>1.4999999999999999E-2</v>
      </c>
      <c r="L44" s="142">
        <v>8.0000000000000002E-3</v>
      </c>
      <c r="M44" s="142">
        <v>5.0999999999999997E-2</v>
      </c>
      <c r="N44" s="143">
        <v>5.2999999999999999E-2</v>
      </c>
      <c r="O44" s="125">
        <v>1.7999999999999999E-2</v>
      </c>
      <c r="P44" s="109">
        <v>0.01</v>
      </c>
      <c r="Q44" s="109">
        <v>0.05</v>
      </c>
      <c r="R44" s="130">
        <v>9.5000000000000001E-2</v>
      </c>
      <c r="S44" s="125">
        <v>1.9E-2</v>
      </c>
      <c r="T44" s="109">
        <v>1.2999999999999999E-2</v>
      </c>
      <c r="U44" s="109">
        <v>4.7E-2</v>
      </c>
      <c r="V44" s="130">
        <v>0.19400000000000001</v>
      </c>
      <c r="W44" s="125">
        <v>2.5000000000000001E-2</v>
      </c>
      <c r="X44" s="109">
        <v>1.6E-2</v>
      </c>
      <c r="Y44" s="109">
        <v>5.3999999999999999E-2</v>
      </c>
      <c r="Z44" s="130">
        <v>0.17199999999999999</v>
      </c>
      <c r="AA44" s="125">
        <v>3.9E-2</v>
      </c>
      <c r="AB44" s="109">
        <v>1.0999999999999999E-2</v>
      </c>
      <c r="AC44" s="109">
        <v>7.0000000000000007E-2</v>
      </c>
      <c r="AD44" s="130">
        <v>0.16</v>
      </c>
      <c r="AF44"/>
      <c r="AI44"/>
      <c r="AK44" s="4"/>
      <c r="AL44"/>
      <c r="AN44" s="4"/>
      <c r="AO44"/>
      <c r="AP44"/>
      <c r="AR44"/>
      <c r="AT44" s="3"/>
      <c r="AW44" s="3"/>
      <c r="BB44" s="4"/>
      <c r="BE44" s="4"/>
      <c r="BH44" s="3"/>
      <c r="BK44" s="3"/>
      <c r="BP44" s="4"/>
      <c r="BS44" s="4"/>
      <c r="BV44" s="3"/>
      <c r="BY44" s="3"/>
      <c r="CD44" s="4"/>
      <c r="CG44" s="4"/>
      <c r="CJ44" s="3"/>
      <c r="CM44" s="3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</row>
    <row r="45" spans="1:209" x14ac:dyDescent="0.25">
      <c r="A45" s="37" t="s">
        <v>1</v>
      </c>
      <c r="B45" s="17" t="s">
        <v>39</v>
      </c>
      <c r="C45" s="128">
        <f>AVERAGE(C42:C44)</f>
        <v>1.0333333333333333E-2</v>
      </c>
      <c r="D45" s="121">
        <f t="shared" ref="D45" si="147">AVERAGE(D42:D44)</f>
        <v>1.1000000000000001E-2</v>
      </c>
      <c r="E45" s="121">
        <f t="shared" ref="E45" si="148">AVERAGE(E42:E44)</f>
        <v>2.2000000000000002E-2</v>
      </c>
      <c r="F45" s="129">
        <f t="shared" ref="F45" si="149">AVERAGE(F42:F44)</f>
        <v>2.8333333333333332E-2</v>
      </c>
      <c r="G45" s="128">
        <f t="shared" ref="G45" si="150">AVERAGE(G42:G44)</f>
        <v>9.3333333333333341E-3</v>
      </c>
      <c r="H45" s="121">
        <f t="shared" ref="H45" si="151">AVERAGE(H42:H44)</f>
        <v>1.4E-2</v>
      </c>
      <c r="I45" s="121">
        <f t="shared" ref="I45" si="152">AVERAGE(I42:I44)</f>
        <v>1.4666666666666666E-2</v>
      </c>
      <c r="J45" s="129">
        <f t="shared" ref="J45" si="153">AVERAGE(J42:J44)</f>
        <v>2.9666666666666664E-2</v>
      </c>
      <c r="K45" s="138">
        <f t="shared" ref="K45" si="154">AVERAGE(K42:K44)</f>
        <v>1.9333333333333331E-2</v>
      </c>
      <c r="L45" s="139">
        <f t="shared" ref="L45" si="155">AVERAGE(L42:L44)</f>
        <v>1.0666666666666666E-2</v>
      </c>
      <c r="M45" s="139">
        <f t="shared" ref="M45" si="156">AVERAGE(M42:M44)</f>
        <v>4.8333333333333332E-2</v>
      </c>
      <c r="N45" s="140">
        <f t="shared" ref="N45" si="157">AVERAGE(N42:N44)</f>
        <v>5.4333333333333338E-2</v>
      </c>
      <c r="O45" s="128">
        <f t="shared" ref="O45" si="158">AVERAGE(O42:O44)</f>
        <v>1.8000000000000002E-2</v>
      </c>
      <c r="P45" s="121">
        <f t="shared" ref="P45" si="159">AVERAGE(P42:P44)</f>
        <v>1.1000000000000001E-2</v>
      </c>
      <c r="Q45" s="121">
        <f t="shared" ref="Q45" si="160">AVERAGE(Q42:Q44)</f>
        <v>4.9000000000000009E-2</v>
      </c>
      <c r="R45" s="129">
        <f t="shared" ref="R45" si="161">AVERAGE(R42:R44)</f>
        <v>0.10033333333333334</v>
      </c>
      <c r="S45" s="128">
        <f t="shared" ref="S45" si="162">AVERAGE(S42:S44)</f>
        <v>1.7000000000000001E-2</v>
      </c>
      <c r="T45" s="121">
        <f t="shared" ref="T45" si="163">AVERAGE(T42:T44)</f>
        <v>1.2333333333333333E-2</v>
      </c>
      <c r="U45" s="121">
        <f t="shared" ref="U45" si="164">AVERAGE(U42:U44)</f>
        <v>5.0333333333333334E-2</v>
      </c>
      <c r="V45" s="129">
        <f t="shared" ref="V45" si="165">AVERAGE(V42:V44)</f>
        <v>0.19000000000000003</v>
      </c>
      <c r="W45" s="138">
        <f t="shared" ref="W45" si="166">AVERAGE(W42:W44)</f>
        <v>2.4000000000000004E-2</v>
      </c>
      <c r="X45" s="139">
        <f t="shared" ref="X45" si="167">AVERAGE(X42:X44)</f>
        <v>1.3666666666666667E-2</v>
      </c>
      <c r="Y45" s="139">
        <f t="shared" ref="Y45" si="168">AVERAGE(Y42:Y44)</f>
        <v>5.7999999999999996E-2</v>
      </c>
      <c r="Z45" s="129">
        <f t="shared" ref="Z45" si="169">AVERAGE(Z42:Z44)</f>
        <v>0.16166666666666665</v>
      </c>
      <c r="AA45" s="128">
        <f t="shared" ref="AA45" si="170">AVERAGE(AA42:AA44)</f>
        <v>3.833333333333333E-2</v>
      </c>
      <c r="AB45" s="121">
        <f t="shared" ref="AB45" si="171">AVERAGE(AB42:AB44)</f>
        <v>1.1666666666666667E-2</v>
      </c>
      <c r="AC45" s="121">
        <f t="shared" ref="AC45" si="172">AVERAGE(AC42:AC44)</f>
        <v>6.533333333333334E-2</v>
      </c>
      <c r="AD45" s="129">
        <f t="shared" ref="AD45" si="173">AVERAGE(AD42:AD44)</f>
        <v>0.16533333333333333</v>
      </c>
      <c r="AF45"/>
      <c r="AI45"/>
      <c r="AK45" s="4"/>
      <c r="AL45"/>
      <c r="AN45" s="4"/>
      <c r="AO45"/>
      <c r="AP45"/>
      <c r="AR45"/>
      <c r="AT45" s="3"/>
      <c r="AW45" s="3"/>
      <c r="BB45" s="4"/>
      <c r="BE45" s="4"/>
      <c r="BH45" s="3"/>
      <c r="BK45" s="3"/>
      <c r="BP45" s="4"/>
      <c r="BS45" s="4"/>
      <c r="BV45" s="3"/>
      <c r="BY45" s="3"/>
      <c r="CD45" s="4"/>
      <c r="CG45" s="4"/>
      <c r="CJ45" s="3"/>
      <c r="CM45" s="3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</row>
    <row r="46" spans="1:209" s="1" customFormat="1" x14ac:dyDescent="0.25">
      <c r="A46" s="66" t="s">
        <v>39</v>
      </c>
      <c r="B46" s="18"/>
      <c r="C46" s="127">
        <v>0.02</v>
      </c>
      <c r="D46" s="74">
        <v>1.7000000000000001E-2</v>
      </c>
      <c r="E46" s="74">
        <v>2.5999999999999999E-2</v>
      </c>
      <c r="F46" s="126">
        <v>1.6E-2</v>
      </c>
      <c r="G46" s="135">
        <v>2.7E-2</v>
      </c>
      <c r="H46" s="74">
        <v>1.7000000000000001E-2</v>
      </c>
      <c r="I46" s="109">
        <v>2.5000000000000001E-2</v>
      </c>
      <c r="J46" s="130">
        <v>0.03</v>
      </c>
      <c r="K46" s="144">
        <v>2.3E-2</v>
      </c>
      <c r="L46" s="142">
        <v>1.2999999999999999E-2</v>
      </c>
      <c r="M46" s="142">
        <v>3.4000000000000002E-2</v>
      </c>
      <c r="N46" s="143">
        <v>5.1999999999999998E-2</v>
      </c>
      <c r="O46" s="125">
        <v>2.8000000000000001E-2</v>
      </c>
      <c r="P46" s="109">
        <v>1.4E-2</v>
      </c>
      <c r="Q46" s="109">
        <v>2.7E-2</v>
      </c>
      <c r="R46" s="130">
        <v>9.5000000000000001E-2</v>
      </c>
      <c r="S46" s="125">
        <v>3.2000000000000001E-2</v>
      </c>
      <c r="T46" s="109">
        <v>2.1000000000000001E-2</v>
      </c>
      <c r="U46" s="109">
        <v>2.5000000000000001E-2</v>
      </c>
      <c r="V46" s="130">
        <v>0.16900000000000001</v>
      </c>
      <c r="W46" s="144">
        <v>2.8000000000000001E-2</v>
      </c>
      <c r="X46" s="142">
        <v>2.4E-2</v>
      </c>
      <c r="Y46" s="142">
        <v>4.8000000000000001E-2</v>
      </c>
      <c r="Z46" s="130">
        <v>0.21</v>
      </c>
      <c r="AA46" s="125">
        <v>2.1999999999999999E-2</v>
      </c>
      <c r="AB46" s="109">
        <v>3.7999999999999999E-2</v>
      </c>
      <c r="AC46" s="130">
        <v>5.0999999999999997E-2</v>
      </c>
      <c r="AD46" s="130">
        <v>0.218</v>
      </c>
      <c r="AE46"/>
      <c r="AF46"/>
      <c r="AG46"/>
      <c r="AH46"/>
      <c r="AI46"/>
      <c r="AJ46"/>
      <c r="AK46" s="4"/>
      <c r="AL46"/>
      <c r="AM46"/>
      <c r="AN46" s="4"/>
      <c r="AO46"/>
      <c r="AP46"/>
      <c r="AQ46" s="3"/>
      <c r="AR46"/>
      <c r="AS46"/>
      <c r="AT46" s="3"/>
      <c r="AU46"/>
      <c r="AV46"/>
      <c r="AW46" s="3"/>
      <c r="AX46"/>
      <c r="AY46"/>
      <c r="AZ46"/>
      <c r="BA46"/>
      <c r="BB46" s="4"/>
      <c r="BC46"/>
      <c r="BD46"/>
      <c r="BE46" s="4"/>
      <c r="BF46"/>
      <c r="BG46"/>
      <c r="BH46" s="3"/>
      <c r="BI46"/>
      <c r="BJ46"/>
      <c r="BK46" s="3"/>
      <c r="BL46"/>
      <c r="BM46"/>
      <c r="BN46"/>
      <c r="BO46"/>
      <c r="BP46" s="4"/>
      <c r="BQ46"/>
      <c r="BR46"/>
      <c r="BS46" s="4"/>
      <c r="BT46"/>
      <c r="BU46"/>
      <c r="BV46" s="3"/>
      <c r="BW46"/>
      <c r="BX46"/>
      <c r="BY46" s="3"/>
      <c r="BZ46"/>
      <c r="CA46"/>
      <c r="CB46"/>
      <c r="CC46"/>
      <c r="CD46" s="4"/>
      <c r="CE46"/>
      <c r="CF46"/>
      <c r="CG46" s="4"/>
      <c r="CH46"/>
      <c r="CI46"/>
      <c r="CJ46" s="3"/>
      <c r="CK46"/>
      <c r="CL46"/>
      <c r="CM46" s="3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</row>
    <row r="47" spans="1:209" s="30" customFormat="1" x14ac:dyDescent="0.25">
      <c r="A47" s="66" t="s">
        <v>39</v>
      </c>
      <c r="B47" s="18"/>
      <c r="C47" s="127">
        <v>2.5999999999999999E-2</v>
      </c>
      <c r="D47" s="74">
        <v>1.7000000000000001E-2</v>
      </c>
      <c r="E47" s="74">
        <v>0.02</v>
      </c>
      <c r="F47" s="126">
        <v>1.9E-2</v>
      </c>
      <c r="G47" s="135">
        <v>2.4E-2</v>
      </c>
      <c r="H47" s="74">
        <v>1.0999999999999999E-2</v>
      </c>
      <c r="I47" s="109">
        <v>2.8000000000000001E-2</v>
      </c>
      <c r="J47" s="130">
        <v>2.7E-2</v>
      </c>
      <c r="K47" s="144">
        <v>1.7000000000000001E-2</v>
      </c>
      <c r="L47" s="142">
        <v>2.1999999999999999E-2</v>
      </c>
      <c r="M47" s="142">
        <v>2.7E-2</v>
      </c>
      <c r="N47" s="143">
        <v>5.3999999999999999E-2</v>
      </c>
      <c r="O47" s="125">
        <v>2.4E-2</v>
      </c>
      <c r="P47" s="109">
        <v>1.4999999999999999E-2</v>
      </c>
      <c r="Q47" s="109">
        <v>2.5999999999999999E-2</v>
      </c>
      <c r="R47" s="130">
        <v>0.09</v>
      </c>
      <c r="S47" s="125">
        <v>2.8000000000000001E-2</v>
      </c>
      <c r="T47" s="109">
        <v>2.1999999999999999E-2</v>
      </c>
      <c r="U47" s="109">
        <v>2.1000000000000001E-2</v>
      </c>
      <c r="V47" s="130">
        <v>0.16500000000000001</v>
      </c>
      <c r="W47" s="144">
        <v>2.7E-2</v>
      </c>
      <c r="X47" s="142">
        <v>2.1999999999999999E-2</v>
      </c>
      <c r="Y47" s="142">
        <v>5.0999999999999997E-2</v>
      </c>
      <c r="Z47" s="130">
        <v>0.23</v>
      </c>
      <c r="AA47" s="125">
        <v>2.1000000000000001E-2</v>
      </c>
      <c r="AB47" s="109">
        <v>3.5000000000000003E-2</v>
      </c>
      <c r="AC47" s="130">
        <v>5.1999999999999998E-2</v>
      </c>
      <c r="AD47" s="130">
        <v>0.21299999999999999</v>
      </c>
      <c r="AE47"/>
      <c r="AF47"/>
      <c r="AG47"/>
      <c r="AH47"/>
      <c r="AI47"/>
      <c r="AJ47"/>
      <c r="AK47" s="4"/>
      <c r="AL47"/>
      <c r="AM47"/>
      <c r="AN47" s="4"/>
      <c r="AO47"/>
      <c r="AP47"/>
      <c r="AQ47" s="3"/>
      <c r="AR47"/>
      <c r="AS47"/>
      <c r="AT47" s="3"/>
      <c r="AU47"/>
      <c r="AV47"/>
      <c r="AW47" s="3"/>
      <c r="AX47"/>
      <c r="AY47"/>
      <c r="AZ47"/>
      <c r="BA47"/>
      <c r="BB47" s="4"/>
      <c r="BC47"/>
      <c r="BD47"/>
      <c r="BE47" s="4"/>
      <c r="BF47"/>
      <c r="BG47"/>
      <c r="BH47" s="3"/>
      <c r="BI47"/>
      <c r="BJ47"/>
      <c r="BK47" s="3"/>
      <c r="BL47"/>
      <c r="BM47"/>
      <c r="BN47"/>
      <c r="BO47"/>
      <c r="BP47" s="4"/>
      <c r="BQ47"/>
      <c r="BR47"/>
      <c r="BS47" s="4"/>
      <c r="BT47"/>
      <c r="BU47"/>
      <c r="BV47" s="3"/>
      <c r="BW47"/>
      <c r="BX47"/>
      <c r="BY47" s="3"/>
      <c r="BZ47"/>
      <c r="CA47"/>
      <c r="CB47"/>
      <c r="CC47"/>
      <c r="CD47" s="4"/>
      <c r="CE47"/>
      <c r="CF47"/>
      <c r="CG47" s="4"/>
      <c r="CH47"/>
      <c r="CI47"/>
      <c r="CJ47" s="3"/>
      <c r="CK47"/>
      <c r="CL47"/>
      <c r="CM47" s="3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</row>
    <row r="48" spans="1:209" x14ac:dyDescent="0.25">
      <c r="A48" s="66" t="s">
        <v>39</v>
      </c>
      <c r="B48" s="17"/>
      <c r="C48" s="125">
        <v>2.8000000000000001E-2</v>
      </c>
      <c r="D48" s="109">
        <v>1.2E-2</v>
      </c>
      <c r="E48" s="109">
        <v>1.7000000000000001E-2</v>
      </c>
      <c r="F48" s="130">
        <v>2.4E-2</v>
      </c>
      <c r="G48" s="125">
        <v>3.2000000000000001E-2</v>
      </c>
      <c r="H48" s="109">
        <v>0.01</v>
      </c>
      <c r="I48" s="109">
        <v>0.02</v>
      </c>
      <c r="J48" s="130">
        <v>3.6999999999999998E-2</v>
      </c>
      <c r="K48" s="141">
        <v>2.1000000000000001E-2</v>
      </c>
      <c r="L48" s="142">
        <v>1.9E-2</v>
      </c>
      <c r="M48" s="142">
        <v>2.8000000000000001E-2</v>
      </c>
      <c r="N48" s="143">
        <v>4.2999999999999997E-2</v>
      </c>
      <c r="O48" s="125">
        <v>2.5999999999999999E-2</v>
      </c>
      <c r="P48" s="109">
        <v>1.7999999999999999E-2</v>
      </c>
      <c r="Q48" s="109">
        <v>3.5999999999999997E-2</v>
      </c>
      <c r="R48" s="130">
        <v>0.09</v>
      </c>
      <c r="S48" s="125">
        <v>2.9000000000000001E-2</v>
      </c>
      <c r="T48" s="109">
        <v>1.7999999999999999E-2</v>
      </c>
      <c r="U48" s="109">
        <v>2.7E-2</v>
      </c>
      <c r="V48" s="130">
        <v>0.16800000000000001</v>
      </c>
      <c r="W48" s="144">
        <v>2.7E-2</v>
      </c>
      <c r="X48" s="142">
        <v>2.1999999999999999E-2</v>
      </c>
      <c r="Y48" s="142">
        <v>4.2999999999999997E-2</v>
      </c>
      <c r="Z48" s="130">
        <v>0.20899999999999999</v>
      </c>
      <c r="AA48" s="125">
        <v>2.5000000000000001E-2</v>
      </c>
      <c r="AB48" s="109">
        <v>4.1000000000000002E-2</v>
      </c>
      <c r="AC48" s="130">
        <v>4.7E-2</v>
      </c>
      <c r="AD48" s="130">
        <v>0.215</v>
      </c>
      <c r="AF48"/>
      <c r="AI48"/>
      <c r="AK48" s="4"/>
      <c r="AL48"/>
      <c r="AN48" s="4"/>
      <c r="AO48"/>
      <c r="AP48"/>
      <c r="AR48"/>
      <c r="AT48" s="3"/>
      <c r="AW48" s="3"/>
      <c r="BB48" s="4"/>
      <c r="BE48" s="4"/>
      <c r="BH48" s="3"/>
      <c r="BK48" s="3"/>
      <c r="BP48" s="4"/>
      <c r="BS48" s="4"/>
      <c r="BV48" s="3"/>
      <c r="BY48" s="3"/>
      <c r="CD48" s="4"/>
      <c r="CG48" s="4"/>
      <c r="CJ48" s="3"/>
      <c r="CM48" s="3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</row>
    <row r="49" spans="1:209" x14ac:dyDescent="0.25">
      <c r="A49" s="37" t="s">
        <v>1</v>
      </c>
      <c r="B49" s="17" t="s">
        <v>40</v>
      </c>
      <c r="C49" s="128">
        <f>AVERAGE(C46:C48)</f>
        <v>2.4666666666666667E-2</v>
      </c>
      <c r="D49" s="121">
        <f t="shared" ref="D49" si="174">AVERAGE(D46:D48)</f>
        <v>1.5333333333333332E-2</v>
      </c>
      <c r="E49" s="121">
        <f t="shared" ref="E49" si="175">AVERAGE(E46:E48)</f>
        <v>2.1000000000000001E-2</v>
      </c>
      <c r="F49" s="129">
        <f t="shared" ref="F49" si="176">AVERAGE(F46:F48)</f>
        <v>1.9666666666666669E-2</v>
      </c>
      <c r="G49" s="128">
        <f t="shared" ref="G49" si="177">AVERAGE(G46:G48)</f>
        <v>2.7666666666666669E-2</v>
      </c>
      <c r="H49" s="121">
        <f t="shared" ref="H49" si="178">AVERAGE(H46:H48)</f>
        <v>1.2666666666666666E-2</v>
      </c>
      <c r="I49" s="121">
        <f t="shared" ref="I49" si="179">AVERAGE(I46:I48)</f>
        <v>2.4333333333333335E-2</v>
      </c>
      <c r="J49" s="129">
        <f t="shared" ref="J49" si="180">AVERAGE(J46:J48)</f>
        <v>3.1333333333333331E-2</v>
      </c>
      <c r="K49" s="138">
        <f t="shared" ref="K49" si="181">AVERAGE(K46:K48)</f>
        <v>2.0333333333333332E-2</v>
      </c>
      <c r="L49" s="139">
        <f t="shared" ref="L49" si="182">AVERAGE(L46:L48)</f>
        <v>1.7999999999999999E-2</v>
      </c>
      <c r="M49" s="139">
        <f t="shared" ref="M49" si="183">AVERAGE(M46:M48)</f>
        <v>2.9666666666666664E-2</v>
      </c>
      <c r="N49" s="140">
        <f t="shared" ref="N49" si="184">AVERAGE(N46:N48)</f>
        <v>4.9666666666666665E-2</v>
      </c>
      <c r="O49" s="128">
        <f t="shared" ref="O49" si="185">AVERAGE(O46:O48)</f>
        <v>2.5999999999999999E-2</v>
      </c>
      <c r="P49" s="121">
        <f t="shared" ref="P49" si="186">AVERAGE(P46:P48)</f>
        <v>1.5666666666666666E-2</v>
      </c>
      <c r="Q49" s="121">
        <f t="shared" ref="Q49" si="187">AVERAGE(Q46:Q48)</f>
        <v>2.9666666666666664E-2</v>
      </c>
      <c r="R49" s="129">
        <f t="shared" ref="R49" si="188">AVERAGE(R46:R48)</f>
        <v>9.1666666666666674E-2</v>
      </c>
      <c r="S49" s="128">
        <f t="shared" ref="S49" si="189">AVERAGE(S46:S48)</f>
        <v>2.9666666666666664E-2</v>
      </c>
      <c r="T49" s="121">
        <f t="shared" ref="T49" si="190">AVERAGE(T46:T48)</f>
        <v>2.0333333333333332E-2</v>
      </c>
      <c r="U49" s="121">
        <f t="shared" ref="U49" si="191">AVERAGE(U46:U48)</f>
        <v>2.4333333333333332E-2</v>
      </c>
      <c r="V49" s="129">
        <f t="shared" ref="V49" si="192">AVERAGE(V46:V48)</f>
        <v>0.16733333333333333</v>
      </c>
      <c r="W49" s="138">
        <f t="shared" ref="W49" si="193">AVERAGE(W46:W48)</f>
        <v>2.7333333333333334E-2</v>
      </c>
      <c r="X49" s="139">
        <f t="shared" ref="X49" si="194">AVERAGE(X46:X48)</f>
        <v>2.2666666666666668E-2</v>
      </c>
      <c r="Y49" s="139">
        <f t="shared" ref="Y49" si="195">AVERAGE(Y46:Y48)</f>
        <v>4.7333333333333338E-2</v>
      </c>
      <c r="Z49" s="129">
        <f>AVERAGE(Z46:Z48)</f>
        <v>0.21633333333333335</v>
      </c>
      <c r="AA49" s="128">
        <f t="shared" ref="AA49" si="196">AVERAGE(AA46:AA48)</f>
        <v>2.2666666666666668E-2</v>
      </c>
      <c r="AB49" s="121">
        <f t="shared" ref="AB49" si="197">AVERAGE(AB46:AB48)</f>
        <v>3.8000000000000006E-2</v>
      </c>
      <c r="AC49" s="121">
        <f t="shared" ref="AC49" si="198">AVERAGE(AC46:AC48)</f>
        <v>4.9999999999999996E-2</v>
      </c>
      <c r="AD49" s="129">
        <f t="shared" ref="AD49" si="199">AVERAGE(AD46:AD48)</f>
        <v>0.21533333333333335</v>
      </c>
      <c r="AF49"/>
      <c r="AI49"/>
      <c r="AK49" s="4"/>
      <c r="AL49"/>
      <c r="AN49" s="4"/>
      <c r="AO49"/>
      <c r="AP49"/>
      <c r="AR49"/>
      <c r="AT49" s="3"/>
      <c r="AW49" s="3"/>
      <c r="BB49" s="4"/>
      <c r="BE49" s="4"/>
      <c r="BH49" s="3"/>
      <c r="BK49" s="3"/>
      <c r="BP49" s="4"/>
      <c r="BS49" s="4"/>
      <c r="BV49" s="3"/>
      <c r="BY49" s="3"/>
      <c r="CD49" s="4"/>
      <c r="CG49" s="4"/>
      <c r="CJ49" s="3"/>
      <c r="CM49" s="3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</row>
    <row r="50" spans="1:209" x14ac:dyDescent="0.25">
      <c r="A50" s="66" t="s">
        <v>39</v>
      </c>
      <c r="B50" s="17"/>
      <c r="C50" s="125">
        <v>5.0000000000000001E-3</v>
      </c>
      <c r="D50" s="109">
        <v>1.2E-2</v>
      </c>
      <c r="E50" s="109">
        <v>1.4E-2</v>
      </c>
      <c r="F50" s="130">
        <v>2.3E-2</v>
      </c>
      <c r="G50" s="125">
        <v>5.0000000000000001E-3</v>
      </c>
      <c r="H50" s="109">
        <v>0.01</v>
      </c>
      <c r="I50" s="109">
        <v>0.01</v>
      </c>
      <c r="J50" s="130">
        <v>2.9000000000000001E-2</v>
      </c>
      <c r="K50" s="141">
        <v>1.4999999999999999E-2</v>
      </c>
      <c r="L50" s="142">
        <v>0.01</v>
      </c>
      <c r="M50" s="142">
        <v>3.5000000000000003E-2</v>
      </c>
      <c r="N50" s="143">
        <v>4.8000000000000001E-2</v>
      </c>
      <c r="O50" s="125">
        <v>1.2E-2</v>
      </c>
      <c r="P50" s="109">
        <v>1.4E-2</v>
      </c>
      <c r="Q50" s="109">
        <v>2.5000000000000001E-2</v>
      </c>
      <c r="R50" s="130">
        <v>0.125</v>
      </c>
      <c r="S50" s="125">
        <v>1.4999999999999999E-2</v>
      </c>
      <c r="T50" s="109">
        <v>1.7999999999999999E-2</v>
      </c>
      <c r="U50" s="109">
        <v>2.9000000000000001E-2</v>
      </c>
      <c r="V50" s="130">
        <v>0.19500000000000001</v>
      </c>
      <c r="W50" s="144">
        <v>1.7000000000000001E-2</v>
      </c>
      <c r="X50" s="142">
        <v>1.6E-2</v>
      </c>
      <c r="Y50" s="142">
        <v>7.1999999999999995E-2</v>
      </c>
      <c r="Z50" s="130">
        <v>0.23400000000000001</v>
      </c>
      <c r="AA50" s="125">
        <v>1.4E-2</v>
      </c>
      <c r="AB50" s="109">
        <v>2.4E-2</v>
      </c>
      <c r="AC50" s="109">
        <v>8.7999999999999995E-2</v>
      </c>
      <c r="AD50" s="145">
        <v>0.24</v>
      </c>
      <c r="AF50"/>
      <c r="AI50"/>
      <c r="AK50" s="4"/>
      <c r="AL50"/>
      <c r="AN50" s="4"/>
      <c r="AO50"/>
      <c r="AP50"/>
      <c r="AR50"/>
      <c r="AT50" s="3"/>
      <c r="AW50" s="3"/>
      <c r="AY50" s="35"/>
      <c r="BA50" s="35"/>
      <c r="BC50" s="35"/>
      <c r="BE50" s="35"/>
      <c r="BG50" s="35"/>
      <c r="BI50" s="35"/>
      <c r="BK50" s="35"/>
      <c r="BM50" s="35"/>
      <c r="BO50" s="35"/>
      <c r="BQ50" s="35"/>
      <c r="BS50" s="35"/>
      <c r="BU50" s="35"/>
      <c r="BW50" s="35"/>
      <c r="BY50" s="35"/>
      <c r="CA50" s="35"/>
      <c r="CC50" s="35"/>
      <c r="CE50" s="35"/>
      <c r="CG50" s="35"/>
      <c r="CI50" s="35"/>
      <c r="CK50" s="35"/>
      <c r="CM50" s="35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</row>
    <row r="51" spans="1:209" s="1" customFormat="1" x14ac:dyDescent="0.25">
      <c r="A51" s="66" t="s">
        <v>39</v>
      </c>
      <c r="B51" s="18"/>
      <c r="C51" s="127">
        <v>3.0000000000000001E-3</v>
      </c>
      <c r="D51" s="122">
        <v>1.4999999999999999E-2</v>
      </c>
      <c r="E51" s="122">
        <v>1.7999999999999999E-2</v>
      </c>
      <c r="F51" s="131">
        <v>3.1E-2</v>
      </c>
      <c r="G51" s="127">
        <v>6.0000000000000001E-3</v>
      </c>
      <c r="H51" s="122">
        <v>1.2E-2</v>
      </c>
      <c r="I51" s="109">
        <v>1.6E-2</v>
      </c>
      <c r="J51" s="130">
        <v>2.7E-2</v>
      </c>
      <c r="K51" s="144">
        <v>1.6E-2</v>
      </c>
      <c r="L51" s="142">
        <v>1.6E-2</v>
      </c>
      <c r="M51" s="142">
        <v>0.03</v>
      </c>
      <c r="N51" s="143">
        <v>4.5999999999999999E-2</v>
      </c>
      <c r="O51" s="125">
        <v>1.4999999999999999E-2</v>
      </c>
      <c r="P51" s="109">
        <v>1.2999999999999999E-2</v>
      </c>
      <c r="Q51" s="109">
        <v>3.3000000000000002E-2</v>
      </c>
      <c r="R51" s="130">
        <v>0.128</v>
      </c>
      <c r="S51" s="125">
        <v>1.6E-2</v>
      </c>
      <c r="T51" s="109">
        <v>1.9E-2</v>
      </c>
      <c r="U51" s="109">
        <v>3.5999999999999997E-2</v>
      </c>
      <c r="V51" s="130">
        <v>0.19900000000000001</v>
      </c>
      <c r="W51" s="144">
        <v>1.7999999999999999E-2</v>
      </c>
      <c r="X51" s="142">
        <v>1.4E-2</v>
      </c>
      <c r="Y51" s="142">
        <v>7.9000000000000001E-2</v>
      </c>
      <c r="Z51" s="130">
        <v>0.23899999999999999</v>
      </c>
      <c r="AA51" s="125">
        <v>1.6E-2</v>
      </c>
      <c r="AB51" s="109">
        <v>0.02</v>
      </c>
      <c r="AC51" s="109">
        <v>8.1000000000000003E-2</v>
      </c>
      <c r="AD51" s="130">
        <v>0.252</v>
      </c>
      <c r="AE51"/>
      <c r="AF51"/>
      <c r="AG51"/>
      <c r="AH51"/>
      <c r="AI51"/>
      <c r="AJ51"/>
      <c r="AK51" s="4"/>
      <c r="AL51"/>
      <c r="AM51"/>
      <c r="AN51" s="4"/>
      <c r="AO51"/>
      <c r="AP51"/>
      <c r="AQ51" s="3"/>
      <c r="AR51"/>
      <c r="AS51"/>
      <c r="AT51" s="3"/>
      <c r="AU51"/>
      <c r="AV51"/>
      <c r="AW51" s="3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</row>
    <row r="52" spans="1:209" s="30" customFormat="1" x14ac:dyDescent="0.25">
      <c r="A52" s="66" t="s">
        <v>39</v>
      </c>
      <c r="B52" s="18"/>
      <c r="C52" s="127">
        <v>3.0000000000000001E-3</v>
      </c>
      <c r="D52" s="122">
        <v>2.1000000000000001E-2</v>
      </c>
      <c r="E52" s="122">
        <v>1.7999999999999999E-2</v>
      </c>
      <c r="F52" s="131">
        <v>2.7E-2</v>
      </c>
      <c r="G52" s="127">
        <v>2E-3</v>
      </c>
      <c r="H52" s="122">
        <v>6.0000000000000001E-3</v>
      </c>
      <c r="I52" s="109">
        <v>1.7000000000000001E-2</v>
      </c>
      <c r="J52" s="130">
        <v>2.5000000000000001E-2</v>
      </c>
      <c r="K52" s="144">
        <v>0.01</v>
      </c>
      <c r="L52" s="142">
        <v>1.4999999999999999E-2</v>
      </c>
      <c r="M52" s="142">
        <v>3.1E-2</v>
      </c>
      <c r="N52" s="143">
        <v>5.2999999999999999E-2</v>
      </c>
      <c r="O52" s="125">
        <v>1.9E-2</v>
      </c>
      <c r="P52" s="109">
        <v>1.9E-2</v>
      </c>
      <c r="Q52" s="109">
        <v>3.1E-2</v>
      </c>
      <c r="R52" s="130">
        <v>0.11700000000000001</v>
      </c>
      <c r="S52" s="125">
        <v>1.6E-2</v>
      </c>
      <c r="T52" s="109">
        <v>1.4E-2</v>
      </c>
      <c r="U52" s="109">
        <v>3.1E-2</v>
      </c>
      <c r="V52" s="130">
        <v>0.19700000000000001</v>
      </c>
      <c r="W52" s="144">
        <v>2.1000000000000001E-2</v>
      </c>
      <c r="X52" s="142">
        <v>0.02</v>
      </c>
      <c r="Y52" s="142">
        <v>7.3999999999999996E-2</v>
      </c>
      <c r="Z52" s="130">
        <v>0.24399999999999999</v>
      </c>
      <c r="AA52" s="125">
        <v>1.7000000000000001E-2</v>
      </c>
      <c r="AB52" s="109">
        <v>2.1000000000000001E-2</v>
      </c>
      <c r="AC52" s="109">
        <v>7.9000000000000001E-2</v>
      </c>
      <c r="AD52" s="130">
        <v>0.25700000000000001</v>
      </c>
      <c r="AE52"/>
      <c r="AF52"/>
      <c r="AG52"/>
      <c r="AH52"/>
      <c r="AI52"/>
      <c r="AJ52"/>
      <c r="AK52"/>
      <c r="AL52"/>
      <c r="AM52" s="4"/>
      <c r="AN52"/>
      <c r="AO52"/>
      <c r="AP52" s="4"/>
      <c r="AQ52"/>
      <c r="AR52"/>
      <c r="AS52" s="3"/>
      <c r="AT52"/>
      <c r="AU52"/>
      <c r="AV52" s="3"/>
      <c r="AW52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</row>
    <row r="53" spans="1:209" x14ac:dyDescent="0.25">
      <c r="A53" s="37" t="s">
        <v>1</v>
      </c>
      <c r="B53" s="17" t="s">
        <v>41</v>
      </c>
      <c r="C53" s="128">
        <f>AVERAGE(C50:C52)</f>
        <v>3.6666666666666666E-3</v>
      </c>
      <c r="D53" s="121">
        <f t="shared" ref="D53" si="200">AVERAGE(D50:D52)</f>
        <v>1.6E-2</v>
      </c>
      <c r="E53" s="121">
        <f t="shared" ref="E53" si="201">AVERAGE(E50:E52)</f>
        <v>1.6666666666666666E-2</v>
      </c>
      <c r="F53" s="129">
        <f t="shared" ref="F53" si="202">AVERAGE(F50:F52)</f>
        <v>2.7E-2</v>
      </c>
      <c r="G53" s="128">
        <f t="shared" ref="G53" si="203">AVERAGE(G50:G52)</f>
        <v>4.3333333333333331E-3</v>
      </c>
      <c r="H53" s="121">
        <f t="shared" ref="H53" si="204">AVERAGE(H50:H52)</f>
        <v>9.3333333333333324E-3</v>
      </c>
      <c r="I53" s="121">
        <f>AVERAGE(I50:I52)</f>
        <v>1.4333333333333335E-2</v>
      </c>
      <c r="J53" s="129">
        <f t="shared" ref="J53" si="205">AVERAGE(J50:J52)</f>
        <v>2.7E-2</v>
      </c>
      <c r="K53" s="138">
        <f t="shared" ref="K53" si="206">AVERAGE(K50:K52)</f>
        <v>1.3666666666666667E-2</v>
      </c>
      <c r="L53" s="139">
        <f t="shared" ref="L53" si="207">AVERAGE(L50:L52)</f>
        <v>1.3666666666666667E-2</v>
      </c>
      <c r="M53" s="139">
        <f t="shared" ref="M53" si="208">AVERAGE(M50:M52)</f>
        <v>3.2000000000000001E-2</v>
      </c>
      <c r="N53" s="140">
        <f t="shared" ref="N53" si="209">AVERAGE(N50:N52)</f>
        <v>4.8999999999999995E-2</v>
      </c>
      <c r="O53" s="128">
        <f t="shared" ref="O53" si="210">AVERAGE(O50:O52)</f>
        <v>1.5333333333333332E-2</v>
      </c>
      <c r="P53" s="121">
        <f t="shared" ref="P53" si="211">AVERAGE(P50:P52)</f>
        <v>1.5333333333333332E-2</v>
      </c>
      <c r="Q53" s="121">
        <f t="shared" ref="Q53" si="212">AVERAGE(Q50:Q52)</f>
        <v>2.9666666666666664E-2</v>
      </c>
      <c r="R53" s="129">
        <f t="shared" ref="R53" si="213">AVERAGE(R50:R52)</f>
        <v>0.12333333333333334</v>
      </c>
      <c r="S53" s="128">
        <f t="shared" ref="S53" si="214">AVERAGE(S50:S52)</f>
        <v>1.5666666666666666E-2</v>
      </c>
      <c r="T53" s="121">
        <f t="shared" ref="T53" si="215">AVERAGE(T50:T52)</f>
        <v>1.6999999999999998E-2</v>
      </c>
      <c r="U53" s="121">
        <f t="shared" ref="U53" si="216">AVERAGE(U50:U52)</f>
        <v>3.2000000000000001E-2</v>
      </c>
      <c r="V53" s="129">
        <f t="shared" ref="V53" si="217">AVERAGE(V50:V52)</f>
        <v>0.19699999999999998</v>
      </c>
      <c r="W53" s="138">
        <f t="shared" ref="W53" si="218">AVERAGE(W50:W52)</f>
        <v>1.8666666666666668E-2</v>
      </c>
      <c r="X53" s="139">
        <f t="shared" ref="X53" si="219">AVERAGE(X50:X52)</f>
        <v>1.6666666666666666E-2</v>
      </c>
      <c r="Y53" s="139">
        <f t="shared" ref="Y53" si="220">AVERAGE(Y50:Y52)</f>
        <v>7.4999999999999997E-2</v>
      </c>
      <c r="Z53" s="129">
        <f t="shared" ref="Z53" si="221">AVERAGE(Z50:Z52)</f>
        <v>0.23899999999999999</v>
      </c>
      <c r="AA53" s="128">
        <f t="shared" ref="AA53" si="222">AVERAGE(AA50:AA52)</f>
        <v>1.5666666666666666E-2</v>
      </c>
      <c r="AB53" s="121">
        <f t="shared" ref="AB53" si="223">AVERAGE(AB50:AB52)</f>
        <v>2.1666666666666667E-2</v>
      </c>
      <c r="AC53" s="121">
        <f t="shared" ref="AC53" si="224">AVERAGE(AC50:AC52)</f>
        <v>8.2666666666666666E-2</v>
      </c>
      <c r="AD53" s="129">
        <f t="shared" ref="AD53" si="225">AVERAGE(AD50:AD52)</f>
        <v>0.24966666666666668</v>
      </c>
      <c r="AI53"/>
      <c r="AL53"/>
      <c r="AM53" s="4"/>
      <c r="AO53"/>
      <c r="AP53" s="4"/>
      <c r="AQ53"/>
      <c r="AR53"/>
      <c r="AS53" s="3"/>
      <c r="AV53" s="3"/>
      <c r="AX53" s="74"/>
      <c r="AY53" s="74"/>
      <c r="AZ53" s="74"/>
      <c r="BA53" s="108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108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108"/>
      <c r="CD53" s="74"/>
      <c r="CE53" s="74"/>
      <c r="CF53" s="74"/>
      <c r="CG53" s="74"/>
      <c r="CH53" s="74"/>
      <c r="CI53" s="74"/>
      <c r="CJ53" s="74"/>
      <c r="CK53" s="74"/>
      <c r="CL53" s="74"/>
      <c r="CM53" s="74"/>
    </row>
    <row r="54" spans="1:209" x14ac:dyDescent="0.25">
      <c r="A54" s="66" t="s">
        <v>45</v>
      </c>
      <c r="B54" s="17"/>
      <c r="C54" s="125">
        <v>4.0000000000000001E-3</v>
      </c>
      <c r="D54" s="109">
        <v>1.9E-2</v>
      </c>
      <c r="E54" s="109">
        <v>1.4999999999999999E-2</v>
      </c>
      <c r="F54" s="130">
        <v>1.4999999999999999E-2</v>
      </c>
      <c r="G54" s="125">
        <v>6.0000000000000001E-3</v>
      </c>
      <c r="H54" s="109">
        <v>2.1000000000000001E-2</v>
      </c>
      <c r="I54" s="74">
        <v>1.6E-2</v>
      </c>
      <c r="J54" s="126">
        <v>2.1000000000000001E-2</v>
      </c>
      <c r="K54" s="144">
        <v>4.0000000000000001E-3</v>
      </c>
      <c r="L54" s="142">
        <v>2.3E-2</v>
      </c>
      <c r="M54" s="142">
        <v>2.1999999999999999E-2</v>
      </c>
      <c r="N54" s="143">
        <v>1.7999999999999999E-2</v>
      </c>
      <c r="O54" s="125">
        <v>6.0000000000000001E-3</v>
      </c>
      <c r="P54" s="109">
        <v>2.1999999999999999E-2</v>
      </c>
      <c r="Q54" s="109">
        <v>0.02</v>
      </c>
      <c r="R54" s="130">
        <v>1.9E-2</v>
      </c>
      <c r="S54" s="125">
        <v>5.0000000000000001E-3</v>
      </c>
      <c r="T54" s="109">
        <v>1.7999999999999999E-2</v>
      </c>
      <c r="U54" s="109">
        <v>2.4E-2</v>
      </c>
      <c r="V54" s="130">
        <v>2.1000000000000001E-2</v>
      </c>
      <c r="W54" s="144">
        <v>1.4E-2</v>
      </c>
      <c r="X54" s="142">
        <v>1.7999999999999999E-2</v>
      </c>
      <c r="Y54" s="142">
        <v>2.5999999999999999E-2</v>
      </c>
      <c r="Z54" s="130">
        <v>0.02</v>
      </c>
      <c r="AA54" s="125">
        <v>0.03</v>
      </c>
      <c r="AB54" s="109">
        <v>2.1000000000000001E-2</v>
      </c>
      <c r="AC54" s="109">
        <v>2.8000000000000001E-2</v>
      </c>
      <c r="AD54" s="130">
        <v>4.2000000000000003E-2</v>
      </c>
      <c r="AI54"/>
      <c r="AL54"/>
      <c r="AM54" s="4"/>
      <c r="AO54"/>
      <c r="AP54" s="4"/>
      <c r="AQ54"/>
      <c r="AR54"/>
      <c r="AS54" s="3"/>
      <c r="AV54" s="3"/>
      <c r="AY54" s="3"/>
    </row>
    <row r="55" spans="1:209" x14ac:dyDescent="0.25">
      <c r="A55" s="66" t="s">
        <v>45</v>
      </c>
      <c r="B55" s="17"/>
      <c r="C55" s="125">
        <v>3.0000000000000001E-3</v>
      </c>
      <c r="D55" s="109">
        <v>1.4999999999999999E-2</v>
      </c>
      <c r="E55" s="109">
        <v>1.9E-2</v>
      </c>
      <c r="F55" s="130">
        <v>1.4E-2</v>
      </c>
      <c r="G55" s="125">
        <v>6.0000000000000001E-3</v>
      </c>
      <c r="H55" s="109">
        <v>2.5000000000000001E-2</v>
      </c>
      <c r="I55" s="74">
        <v>1.7000000000000001E-2</v>
      </c>
      <c r="J55" s="126">
        <v>2.3E-2</v>
      </c>
      <c r="K55" s="144">
        <v>3.0000000000000001E-3</v>
      </c>
      <c r="L55" s="142">
        <v>2.5999999999999999E-2</v>
      </c>
      <c r="M55" s="142">
        <v>0.02</v>
      </c>
      <c r="N55" s="143">
        <v>1.4999999999999999E-2</v>
      </c>
      <c r="O55" s="125">
        <v>5.0000000000000001E-3</v>
      </c>
      <c r="P55" s="109">
        <v>2.5999999999999999E-2</v>
      </c>
      <c r="Q55" s="109">
        <v>1.7999999999999999E-2</v>
      </c>
      <c r="R55" s="130">
        <v>1.4E-2</v>
      </c>
      <c r="S55" s="135">
        <v>5.0000000000000001E-3</v>
      </c>
      <c r="T55" s="74">
        <v>2.1999999999999999E-2</v>
      </c>
      <c r="U55" s="74">
        <v>2.5999999999999999E-2</v>
      </c>
      <c r="V55" s="126">
        <v>2.3E-2</v>
      </c>
      <c r="W55" s="144">
        <v>1.9E-2</v>
      </c>
      <c r="X55" s="142">
        <v>0.02</v>
      </c>
      <c r="Y55" s="142">
        <v>2.4E-2</v>
      </c>
      <c r="Z55" s="130">
        <v>0.02</v>
      </c>
      <c r="AA55" s="125">
        <v>3.5000000000000003E-2</v>
      </c>
      <c r="AB55" s="109">
        <v>2.4E-2</v>
      </c>
      <c r="AC55" s="109">
        <v>2.5999999999999999E-2</v>
      </c>
      <c r="AD55" s="130">
        <v>4.7E-2</v>
      </c>
      <c r="AI55"/>
      <c r="AL55"/>
      <c r="AM55" s="4"/>
      <c r="AO55"/>
      <c r="AP55" s="4"/>
      <c r="AQ55"/>
      <c r="AR55"/>
      <c r="AS55" s="3"/>
      <c r="AV55" s="3"/>
      <c r="AY55" s="3"/>
    </row>
    <row r="56" spans="1:209" x14ac:dyDescent="0.25">
      <c r="A56" s="66" t="s">
        <v>45</v>
      </c>
      <c r="B56" s="17"/>
      <c r="C56" s="125">
        <v>4.0000000000000001E-3</v>
      </c>
      <c r="D56" s="109">
        <v>2.5000000000000001E-2</v>
      </c>
      <c r="E56" s="109">
        <v>1.9E-2</v>
      </c>
      <c r="F56" s="130">
        <v>1.4999999999999999E-2</v>
      </c>
      <c r="G56" s="125">
        <v>5.0000000000000001E-3</v>
      </c>
      <c r="H56" s="109">
        <v>2.3E-2</v>
      </c>
      <c r="I56" s="74">
        <v>1.2E-2</v>
      </c>
      <c r="J56" s="126">
        <v>1.4E-2</v>
      </c>
      <c r="K56" s="144">
        <v>4.0000000000000001E-3</v>
      </c>
      <c r="L56" s="142">
        <v>1.9E-2</v>
      </c>
      <c r="M56" s="142">
        <v>2.5000000000000001E-2</v>
      </c>
      <c r="N56" s="143">
        <v>1.6E-2</v>
      </c>
      <c r="O56" s="125">
        <v>6.0000000000000001E-3</v>
      </c>
      <c r="P56" s="109">
        <v>2.1000000000000001E-2</v>
      </c>
      <c r="Q56" s="109">
        <v>2.4E-2</v>
      </c>
      <c r="R56" s="130">
        <v>1.7000000000000001E-2</v>
      </c>
      <c r="S56" s="135">
        <v>7.0000000000000001E-3</v>
      </c>
      <c r="T56" s="74">
        <v>2.1000000000000001E-2</v>
      </c>
      <c r="U56" s="74">
        <v>2.1000000000000001E-2</v>
      </c>
      <c r="V56" s="126">
        <v>2.3E-2</v>
      </c>
      <c r="W56" s="144">
        <v>1.9E-2</v>
      </c>
      <c r="X56" s="142">
        <v>2.4E-2</v>
      </c>
      <c r="Y56" s="142">
        <v>2.3E-2</v>
      </c>
      <c r="Z56" s="130">
        <v>2.5000000000000001E-2</v>
      </c>
      <c r="AA56" s="125">
        <v>2.5999999999999999E-2</v>
      </c>
      <c r="AB56" s="109">
        <v>2.4E-2</v>
      </c>
      <c r="AC56" s="109">
        <v>3.2000000000000001E-2</v>
      </c>
      <c r="AD56" s="130">
        <v>3.9E-2</v>
      </c>
      <c r="AI56"/>
      <c r="AL56"/>
      <c r="AM56" s="4"/>
      <c r="AO56"/>
      <c r="AP56" s="4"/>
      <c r="AQ56"/>
      <c r="AR56"/>
      <c r="AS56" s="3"/>
      <c r="AV56" s="3"/>
      <c r="AY56" s="3"/>
      <c r="BP56" s="4"/>
      <c r="BS56" s="4"/>
      <c r="BV56" s="3"/>
      <c r="BY56" s="3"/>
      <c r="BZ56" s="12"/>
    </row>
    <row r="57" spans="1:209" x14ac:dyDescent="0.25">
      <c r="A57" s="37" t="s">
        <v>1</v>
      </c>
      <c r="B57" s="17" t="s">
        <v>45</v>
      </c>
      <c r="C57" s="128">
        <f>AVERAGE(C54:C56)</f>
        <v>3.6666666666666666E-3</v>
      </c>
      <c r="D57" s="121">
        <f t="shared" ref="D57" si="226">AVERAGE(D54:D56)</f>
        <v>1.9666666666666669E-2</v>
      </c>
      <c r="E57" s="121">
        <f t="shared" ref="E57" si="227">AVERAGE(E54:E56)</f>
        <v>1.7666666666666667E-2</v>
      </c>
      <c r="F57" s="129">
        <f t="shared" ref="F57" si="228">AVERAGE(F54:F56)</f>
        <v>1.4666666666666666E-2</v>
      </c>
      <c r="G57" s="128">
        <f t="shared" ref="G57" si="229">AVERAGE(G54:G56)</f>
        <v>5.6666666666666671E-3</v>
      </c>
      <c r="H57" s="121">
        <f t="shared" ref="H57" si="230">AVERAGE(H54:H56)</f>
        <v>2.3000000000000003E-2</v>
      </c>
      <c r="I57" s="121">
        <f t="shared" ref="I57" si="231">AVERAGE(I54:I56)</f>
        <v>1.4999999999999999E-2</v>
      </c>
      <c r="J57" s="129">
        <f t="shared" ref="J57" si="232">AVERAGE(J54:J56)</f>
        <v>1.9333333333333331E-2</v>
      </c>
      <c r="K57" s="138">
        <f t="shared" ref="K57" si="233">AVERAGE(K54:K56)</f>
        <v>3.6666666666666666E-3</v>
      </c>
      <c r="L57" s="139">
        <f t="shared" ref="L57" si="234">AVERAGE(L54:L56)</f>
        <v>2.2666666666666668E-2</v>
      </c>
      <c r="M57" s="139">
        <f t="shared" ref="M57" si="235">AVERAGE(M54:M56)</f>
        <v>2.2333333333333334E-2</v>
      </c>
      <c r="N57" s="140">
        <f t="shared" ref="N57" si="236">AVERAGE(N54:N56)</f>
        <v>1.6333333333333335E-2</v>
      </c>
      <c r="O57" s="128">
        <f t="shared" ref="O57" si="237">AVERAGE(O54:O56)</f>
        <v>5.6666666666666671E-3</v>
      </c>
      <c r="P57" s="121">
        <f t="shared" ref="P57" si="238">AVERAGE(P54:P56)</f>
        <v>2.3000000000000003E-2</v>
      </c>
      <c r="Q57" s="121">
        <f t="shared" ref="Q57" si="239">AVERAGE(Q54:Q56)</f>
        <v>2.0666666666666667E-2</v>
      </c>
      <c r="R57" s="129">
        <f t="shared" ref="R57" si="240">AVERAGE(R54:R56)</f>
        <v>1.6666666666666666E-2</v>
      </c>
      <c r="S57" s="128">
        <f t="shared" ref="S57" si="241">AVERAGE(S54:S56)</f>
        <v>5.6666666666666671E-3</v>
      </c>
      <c r="T57" s="121">
        <f t="shared" ref="T57" si="242">AVERAGE(T54:T56)</f>
        <v>2.0333333333333332E-2</v>
      </c>
      <c r="U57" s="121">
        <f t="shared" ref="U57" si="243">AVERAGE(U54:U56)</f>
        <v>2.3666666666666669E-2</v>
      </c>
      <c r="V57" s="129">
        <f t="shared" ref="V57" si="244">AVERAGE(V54:V56)</f>
        <v>2.2333333333333334E-2</v>
      </c>
      <c r="W57" s="138">
        <f t="shared" ref="W57" si="245">AVERAGE(W54:W56)</f>
        <v>1.7333333333333336E-2</v>
      </c>
      <c r="X57" s="139">
        <f t="shared" ref="X57" si="246">AVERAGE(X54:X56)</f>
        <v>2.0666666666666667E-2</v>
      </c>
      <c r="Y57" s="139">
        <f t="shared" ref="Y57" si="247">AVERAGE(Y54:Y56)</f>
        <v>2.4333333333333335E-2</v>
      </c>
      <c r="Z57" s="129">
        <f t="shared" ref="Z57" si="248">AVERAGE(Z54:Z56)</f>
        <v>2.1666666666666667E-2</v>
      </c>
      <c r="AA57" s="128">
        <f t="shared" ref="AA57" si="249">AVERAGE(AA54:AA56)</f>
        <v>3.0333333333333334E-2</v>
      </c>
      <c r="AB57" s="121">
        <f t="shared" ref="AB57" si="250">AVERAGE(AB54:AB56)</f>
        <v>2.3000000000000003E-2</v>
      </c>
      <c r="AC57" s="121">
        <f>AVERAGE(AC54:AC56)</f>
        <v>2.8666666666666663E-2</v>
      </c>
      <c r="AD57" s="129">
        <f t="shared" ref="AD57" si="251">AVERAGE(AD54:AD56)</f>
        <v>4.2666666666666665E-2</v>
      </c>
      <c r="AE57" s="10"/>
      <c r="AF57" s="12"/>
      <c r="AI57"/>
      <c r="AL57"/>
      <c r="AM57" s="4"/>
      <c r="AO57"/>
      <c r="AP57" s="4"/>
      <c r="AQ57"/>
      <c r="AR57"/>
      <c r="AS57" s="3"/>
      <c r="AV57" s="3"/>
      <c r="AY57" s="3"/>
      <c r="BP57" s="4"/>
      <c r="BS57" s="4"/>
      <c r="BV57" s="3"/>
      <c r="CB57" s="4"/>
      <c r="CE57" s="4"/>
      <c r="CH57" s="3"/>
      <c r="CK57" s="3"/>
    </row>
    <row r="58" spans="1:209" x14ac:dyDescent="0.25">
      <c r="A58" s="66" t="s">
        <v>45</v>
      </c>
      <c r="B58" s="17"/>
      <c r="C58" s="125">
        <v>1.2E-2</v>
      </c>
      <c r="D58" s="109">
        <v>1.2E-2</v>
      </c>
      <c r="E58" s="109">
        <v>2.1000000000000001E-2</v>
      </c>
      <c r="F58" s="130">
        <v>2.3E-2</v>
      </c>
      <c r="G58" s="125">
        <v>7.0000000000000001E-3</v>
      </c>
      <c r="H58" s="109">
        <v>1.7000000000000001E-2</v>
      </c>
      <c r="I58" s="74">
        <v>1.2999999999999999E-2</v>
      </c>
      <c r="J58" s="126">
        <v>2.4E-2</v>
      </c>
      <c r="K58" s="144">
        <v>1.2E-2</v>
      </c>
      <c r="L58" s="142">
        <v>1.4999999999999999E-2</v>
      </c>
      <c r="M58" s="142">
        <v>0.02</v>
      </c>
      <c r="N58" s="143">
        <v>2.5999999999999999E-2</v>
      </c>
      <c r="O58" s="125">
        <v>0.01</v>
      </c>
      <c r="P58" s="109">
        <v>1.4999999999999999E-2</v>
      </c>
      <c r="Q58" s="109">
        <v>1.7000000000000001E-2</v>
      </c>
      <c r="R58" s="130">
        <v>2.5999999999999999E-2</v>
      </c>
      <c r="S58" s="135">
        <v>1.0999999999999999E-2</v>
      </c>
      <c r="T58" s="74">
        <v>1.4999999999999999E-2</v>
      </c>
      <c r="U58" s="74">
        <v>1.4999999999999999E-2</v>
      </c>
      <c r="V58" s="126">
        <v>3.1E-2</v>
      </c>
      <c r="W58" s="144">
        <v>2.1000000000000001E-2</v>
      </c>
      <c r="X58" s="142">
        <v>2.1999999999999999E-2</v>
      </c>
      <c r="Y58" s="142">
        <v>1.4E-2</v>
      </c>
      <c r="Z58" s="130">
        <v>2.4E-2</v>
      </c>
      <c r="AA58" s="125">
        <v>2.5999999999999999E-2</v>
      </c>
      <c r="AB58" s="109">
        <v>2.4E-2</v>
      </c>
      <c r="AC58" s="109">
        <v>2.4E-2</v>
      </c>
      <c r="AD58" s="130">
        <v>2.8000000000000001E-2</v>
      </c>
      <c r="AE58" s="10"/>
      <c r="AF58" s="12"/>
      <c r="AI58"/>
      <c r="AL58"/>
      <c r="AM58" s="4"/>
      <c r="AO58"/>
      <c r="AP58" s="4"/>
      <c r="AQ58"/>
      <c r="AR58"/>
      <c r="AS58" s="3"/>
      <c r="AV58" s="3"/>
      <c r="AY58" s="3"/>
      <c r="BP58" s="4"/>
      <c r="BS58" s="4"/>
      <c r="BV58" s="3"/>
      <c r="CB58" s="4"/>
      <c r="CE58" s="4"/>
      <c r="CH58" s="3"/>
      <c r="CK58" s="3"/>
    </row>
    <row r="59" spans="1:209" x14ac:dyDescent="0.25">
      <c r="A59" s="66" t="s">
        <v>45</v>
      </c>
      <c r="B59" s="17"/>
      <c r="C59" s="125">
        <v>0.01</v>
      </c>
      <c r="D59" s="109">
        <v>1.4E-2</v>
      </c>
      <c r="E59" s="109">
        <v>0.02</v>
      </c>
      <c r="F59" s="130">
        <v>2.7E-2</v>
      </c>
      <c r="G59" s="125">
        <v>8.0000000000000002E-3</v>
      </c>
      <c r="H59" s="109">
        <v>0.01</v>
      </c>
      <c r="I59" s="74">
        <v>1.2E-2</v>
      </c>
      <c r="J59" s="126">
        <v>2.5999999999999999E-2</v>
      </c>
      <c r="K59" s="144">
        <v>1.2999999999999999E-2</v>
      </c>
      <c r="L59" s="142">
        <v>1.4E-2</v>
      </c>
      <c r="M59" s="142">
        <v>1.9E-2</v>
      </c>
      <c r="N59" s="143">
        <v>2.7E-2</v>
      </c>
      <c r="O59" s="125">
        <v>1.0999999999999999E-2</v>
      </c>
      <c r="P59" s="109">
        <v>1.2999999999999999E-2</v>
      </c>
      <c r="Q59" s="109">
        <v>0.02</v>
      </c>
      <c r="R59" s="130">
        <v>2.1000000000000001E-2</v>
      </c>
      <c r="S59" s="135">
        <v>1.2E-2</v>
      </c>
      <c r="T59" s="74">
        <v>1.2E-2</v>
      </c>
      <c r="U59" s="74">
        <v>0.02</v>
      </c>
      <c r="V59" s="126">
        <v>2.7E-2</v>
      </c>
      <c r="W59" s="135">
        <v>0.02</v>
      </c>
      <c r="X59" s="74">
        <v>0.02</v>
      </c>
      <c r="Y59" s="74">
        <v>2.1000000000000001E-2</v>
      </c>
      <c r="Z59" s="130">
        <v>2.7E-2</v>
      </c>
      <c r="AA59" s="125">
        <v>2.8000000000000001E-2</v>
      </c>
      <c r="AB59" s="109">
        <v>2.7E-2</v>
      </c>
      <c r="AC59" s="109">
        <v>2.8000000000000001E-2</v>
      </c>
      <c r="AD59" s="130">
        <v>0.03</v>
      </c>
      <c r="AE59" s="10"/>
      <c r="AF59" s="12"/>
      <c r="AI59"/>
      <c r="AL59"/>
      <c r="AM59" s="4"/>
      <c r="AO59"/>
      <c r="AP59" s="4"/>
      <c r="AQ59"/>
      <c r="AR59"/>
      <c r="AS59" s="3"/>
      <c r="AV59" s="3"/>
      <c r="AY59" s="3"/>
      <c r="BP59" s="4"/>
      <c r="BS59" s="4"/>
      <c r="BV59" s="3"/>
      <c r="CB59" s="4"/>
      <c r="CE59" s="4"/>
      <c r="CH59" s="3"/>
      <c r="CK59" s="3"/>
    </row>
    <row r="60" spans="1:209" x14ac:dyDescent="0.25">
      <c r="A60" s="66" t="s">
        <v>45</v>
      </c>
      <c r="B60" s="17"/>
      <c r="C60" s="125">
        <v>8.9999999999999993E-3</v>
      </c>
      <c r="D60" s="109">
        <v>8.9999999999999993E-3</v>
      </c>
      <c r="E60" s="109">
        <v>1.0999999999999999E-2</v>
      </c>
      <c r="F60" s="130">
        <v>2.5000000000000001E-2</v>
      </c>
      <c r="G60" s="125">
        <v>4.0000000000000001E-3</v>
      </c>
      <c r="H60" s="109">
        <v>1.2999999999999999E-2</v>
      </c>
      <c r="I60" s="74">
        <v>1.7000000000000001E-2</v>
      </c>
      <c r="J60" s="126">
        <v>3.2000000000000001E-2</v>
      </c>
      <c r="K60" s="144">
        <v>8.9999999999999993E-3</v>
      </c>
      <c r="L60" s="142">
        <v>1.4E-2</v>
      </c>
      <c r="M60" s="142">
        <v>1.4999999999999999E-2</v>
      </c>
      <c r="N60" s="143">
        <v>0.02</v>
      </c>
      <c r="O60" s="125">
        <v>0.01</v>
      </c>
      <c r="P60" s="109">
        <v>1.4E-2</v>
      </c>
      <c r="Q60" s="109">
        <v>1.9E-2</v>
      </c>
      <c r="R60" s="130">
        <v>1.7999999999999999E-2</v>
      </c>
      <c r="S60" s="135">
        <v>1.7999999999999999E-2</v>
      </c>
      <c r="T60" s="74">
        <v>1.4E-2</v>
      </c>
      <c r="U60" s="74">
        <v>1.6E-2</v>
      </c>
      <c r="V60" s="126">
        <v>2.3E-2</v>
      </c>
      <c r="W60" s="135">
        <v>2.1000000000000001E-2</v>
      </c>
      <c r="X60" s="74">
        <v>1.7000000000000001E-2</v>
      </c>
      <c r="Y60" s="74">
        <v>2.1999999999999999E-2</v>
      </c>
      <c r="Z60" s="130">
        <v>2.9000000000000001E-2</v>
      </c>
      <c r="AA60" s="125">
        <v>2.1999999999999999E-2</v>
      </c>
      <c r="AB60" s="109">
        <v>2.7E-2</v>
      </c>
      <c r="AC60" s="109">
        <v>2.4E-2</v>
      </c>
      <c r="AD60" s="130">
        <v>2.1999999999999999E-2</v>
      </c>
      <c r="AE60" s="10"/>
      <c r="AF60" s="12"/>
      <c r="AI60"/>
      <c r="AL60"/>
      <c r="AM60" s="4"/>
      <c r="AO60"/>
      <c r="AP60" s="4"/>
      <c r="AQ60"/>
      <c r="AR60"/>
      <c r="AS60" s="3"/>
      <c r="AV60" s="3"/>
      <c r="AY60" s="3"/>
      <c r="BP60" s="4"/>
      <c r="BS60" s="4"/>
      <c r="BV60" s="3"/>
      <c r="CB60" s="4"/>
      <c r="CE60" s="4"/>
      <c r="CH60" s="3"/>
      <c r="CK60" s="3"/>
    </row>
    <row r="61" spans="1:209" x14ac:dyDescent="0.25">
      <c r="A61" s="37" t="s">
        <v>1</v>
      </c>
      <c r="B61" s="17" t="s">
        <v>47</v>
      </c>
      <c r="C61" s="128">
        <f>AVERAGE(C58:C60)</f>
        <v>1.0333333333333333E-2</v>
      </c>
      <c r="D61" s="121">
        <f t="shared" ref="D61" si="252">AVERAGE(D58:D60)</f>
        <v>1.1666666666666667E-2</v>
      </c>
      <c r="E61" s="121">
        <f t="shared" ref="E61" si="253">AVERAGE(E58:E60)</f>
        <v>1.7333333333333336E-2</v>
      </c>
      <c r="F61" s="129">
        <f t="shared" ref="F61" si="254">AVERAGE(F58:F60)</f>
        <v>2.5000000000000005E-2</v>
      </c>
      <c r="G61" s="128">
        <f t="shared" ref="G61" si="255">AVERAGE(G58:G60)</f>
        <v>6.3333333333333332E-3</v>
      </c>
      <c r="H61" s="121">
        <f t="shared" ref="H61" si="256">AVERAGE(H58:H60)</f>
        <v>1.3333333333333334E-2</v>
      </c>
      <c r="I61" s="121">
        <f t="shared" ref="I61" si="257">AVERAGE(I58:I60)</f>
        <v>1.4E-2</v>
      </c>
      <c r="J61" s="129">
        <f t="shared" ref="J61" si="258">AVERAGE(J58:J60)</f>
        <v>2.7333333333333334E-2</v>
      </c>
      <c r="K61" s="138">
        <f t="shared" ref="K61" si="259">AVERAGE(K58:K60)</f>
        <v>1.1333333333333334E-2</v>
      </c>
      <c r="L61" s="139">
        <f t="shared" ref="L61" si="260">AVERAGE(L58:L60)</f>
        <v>1.4333333333333332E-2</v>
      </c>
      <c r="M61" s="139">
        <f t="shared" ref="M61" si="261">AVERAGE(M58:M60)</f>
        <v>1.7999999999999999E-2</v>
      </c>
      <c r="N61" s="140">
        <f t="shared" ref="N61" si="262">AVERAGE(N58:N60)</f>
        <v>2.4333333333333332E-2</v>
      </c>
      <c r="O61" s="128">
        <f t="shared" ref="O61" si="263">AVERAGE(O58:O60)</f>
        <v>1.0333333333333333E-2</v>
      </c>
      <c r="P61" s="121">
        <f t="shared" ref="P61" si="264">AVERAGE(P58:P60)</f>
        <v>1.3999999999999999E-2</v>
      </c>
      <c r="Q61" s="121">
        <f t="shared" ref="Q61" si="265">AVERAGE(Q58:Q60)</f>
        <v>1.8666666666666668E-2</v>
      </c>
      <c r="R61" s="129">
        <f t="shared" ref="R61" si="266">AVERAGE(R58:R60)</f>
        <v>2.1666666666666667E-2</v>
      </c>
      <c r="S61" s="128">
        <f>AVERAGE(S58:S60)</f>
        <v>1.3666666666666666E-2</v>
      </c>
      <c r="T61" s="121">
        <f t="shared" ref="T61" si="267">AVERAGE(T58:T60)</f>
        <v>1.3666666666666667E-2</v>
      </c>
      <c r="U61" s="121">
        <f t="shared" ref="U61" si="268">AVERAGE(U58:U60)</f>
        <v>1.7000000000000001E-2</v>
      </c>
      <c r="V61" s="129">
        <f t="shared" ref="V61" si="269">AVERAGE(V58:V60)</f>
        <v>2.6999999999999996E-2</v>
      </c>
      <c r="W61" s="128">
        <f t="shared" ref="W61" si="270">AVERAGE(W58:W60)</f>
        <v>2.0666666666666667E-2</v>
      </c>
      <c r="X61" s="121">
        <f t="shared" ref="X61" si="271">AVERAGE(X58:X60)</f>
        <v>1.9666666666666666E-2</v>
      </c>
      <c r="Y61" s="121">
        <f t="shared" ref="Y61" si="272">AVERAGE(Y58:Y60)</f>
        <v>1.9E-2</v>
      </c>
      <c r="Z61" s="129">
        <f t="shared" ref="Z61" si="273">AVERAGE(Z58:Z60)</f>
        <v>2.6666666666666668E-2</v>
      </c>
      <c r="AA61" s="128">
        <f t="shared" ref="AA61" si="274">AVERAGE(AA58:AA60)</f>
        <v>2.5333333333333333E-2</v>
      </c>
      <c r="AB61" s="121">
        <f t="shared" ref="AB61" si="275">AVERAGE(AB58:AB60)</f>
        <v>2.5999999999999999E-2</v>
      </c>
      <c r="AC61" s="121">
        <f t="shared" ref="AC61" si="276">AVERAGE(AC58:AC60)</f>
        <v>2.5333333333333336E-2</v>
      </c>
      <c r="AD61" s="129">
        <f t="shared" ref="AD61" si="277">AVERAGE(AD58:AD60)</f>
        <v>2.6666666666666661E-2</v>
      </c>
      <c r="AE61" s="10"/>
      <c r="AF61" s="12"/>
      <c r="AI61"/>
      <c r="AL61"/>
      <c r="AM61" s="4"/>
      <c r="AO61"/>
      <c r="AP61" s="4"/>
      <c r="AQ61"/>
      <c r="AR61"/>
      <c r="AS61" s="3"/>
      <c r="AV61" s="3"/>
      <c r="AY61" s="3"/>
      <c r="BP61" s="4"/>
      <c r="BS61" s="4"/>
      <c r="BV61" s="3"/>
      <c r="CB61" s="4"/>
      <c r="CE61" s="4"/>
      <c r="CH61" s="3"/>
      <c r="CK61" s="3"/>
    </row>
    <row r="62" spans="1:209" x14ac:dyDescent="0.25">
      <c r="A62" s="66" t="s">
        <v>45</v>
      </c>
      <c r="B62" s="17"/>
      <c r="C62" s="125">
        <v>8.0000000000000002E-3</v>
      </c>
      <c r="D62" s="109">
        <v>1.9E-2</v>
      </c>
      <c r="E62" s="109">
        <v>0.02</v>
      </c>
      <c r="F62" s="130">
        <v>2.8000000000000001E-2</v>
      </c>
      <c r="G62" s="125">
        <v>1.2E-2</v>
      </c>
      <c r="H62" s="109">
        <v>1.7999999999999999E-2</v>
      </c>
      <c r="I62" s="74">
        <v>1.7000000000000001E-2</v>
      </c>
      <c r="J62" s="126">
        <v>2.9000000000000001E-2</v>
      </c>
      <c r="K62" s="144">
        <v>8.0000000000000002E-3</v>
      </c>
      <c r="L62" s="142">
        <v>0.02</v>
      </c>
      <c r="M62" s="142">
        <v>2.7E-2</v>
      </c>
      <c r="N62" s="143">
        <v>0.03</v>
      </c>
      <c r="O62" s="125">
        <v>7.0000000000000001E-3</v>
      </c>
      <c r="P62" s="109">
        <v>1.4E-2</v>
      </c>
      <c r="Q62" s="109">
        <v>2.5999999999999999E-2</v>
      </c>
      <c r="R62" s="130">
        <v>3.1E-2</v>
      </c>
      <c r="S62" s="135">
        <v>5.0000000000000001E-3</v>
      </c>
      <c r="T62" s="74">
        <v>0.02</v>
      </c>
      <c r="U62" s="74">
        <v>2.3E-2</v>
      </c>
      <c r="V62" s="126">
        <v>2.8000000000000001E-2</v>
      </c>
      <c r="W62" s="135">
        <v>1.2999999999999999E-2</v>
      </c>
      <c r="X62" s="110">
        <v>2.1000000000000001E-2</v>
      </c>
      <c r="Y62" s="74">
        <v>2.4E-2</v>
      </c>
      <c r="Z62" s="130">
        <v>3.4000000000000002E-2</v>
      </c>
      <c r="AA62" s="125">
        <v>1.4E-2</v>
      </c>
      <c r="AB62" s="109">
        <v>2.8000000000000001E-2</v>
      </c>
      <c r="AC62" s="109">
        <v>2.8000000000000001E-2</v>
      </c>
      <c r="AD62" s="130">
        <v>2.4E-2</v>
      </c>
      <c r="AE62" s="10"/>
      <c r="AF62" s="12"/>
      <c r="AI62"/>
      <c r="AL62"/>
      <c r="AM62" s="4"/>
      <c r="AO62"/>
      <c r="AP62" s="4"/>
      <c r="AQ62"/>
      <c r="AR62"/>
      <c r="AS62" s="3"/>
      <c r="AV62" s="3"/>
      <c r="AY62" s="3"/>
      <c r="BP62" s="4"/>
      <c r="BS62" s="4"/>
      <c r="BV62" s="3"/>
      <c r="CB62" s="4"/>
      <c r="CE62" s="4"/>
      <c r="CH62" s="3"/>
      <c r="CK62" s="3"/>
    </row>
    <row r="63" spans="1:209" x14ac:dyDescent="0.25">
      <c r="A63" s="66" t="s">
        <v>45</v>
      </c>
      <c r="B63" s="17"/>
      <c r="C63" s="125">
        <v>1.2999999999999999E-2</v>
      </c>
      <c r="D63" s="109">
        <v>1.4E-2</v>
      </c>
      <c r="E63" s="109">
        <v>2.1000000000000001E-2</v>
      </c>
      <c r="F63" s="130">
        <v>3.2000000000000001E-2</v>
      </c>
      <c r="G63" s="125">
        <v>1.2999999999999999E-2</v>
      </c>
      <c r="H63" s="109">
        <v>1.4E-2</v>
      </c>
      <c r="I63" s="74">
        <v>1.9E-2</v>
      </c>
      <c r="J63" s="126">
        <v>3.2000000000000001E-2</v>
      </c>
      <c r="K63" s="144">
        <v>8.9999999999999993E-3</v>
      </c>
      <c r="L63" s="142">
        <v>2.1000000000000001E-2</v>
      </c>
      <c r="M63" s="142">
        <v>2.4E-2</v>
      </c>
      <c r="N63" s="143">
        <v>3.2000000000000001E-2</v>
      </c>
      <c r="O63" s="125">
        <v>6.0000000000000001E-3</v>
      </c>
      <c r="P63" s="109">
        <v>1.9E-2</v>
      </c>
      <c r="Q63" s="109">
        <v>2.4E-2</v>
      </c>
      <c r="R63" s="130">
        <v>2.7E-2</v>
      </c>
      <c r="S63" s="135">
        <v>7.0000000000000001E-3</v>
      </c>
      <c r="T63" s="74">
        <v>2.4E-2</v>
      </c>
      <c r="U63" s="74">
        <v>2.9000000000000001E-2</v>
      </c>
      <c r="V63" s="126">
        <v>0.03</v>
      </c>
      <c r="W63" s="135">
        <v>8.9999999999999993E-3</v>
      </c>
      <c r="X63" s="110">
        <v>2.3E-2</v>
      </c>
      <c r="Y63" s="74">
        <v>0.03</v>
      </c>
      <c r="Z63" s="130">
        <v>3.1E-2</v>
      </c>
      <c r="AA63" s="125">
        <v>1.0999999999999999E-2</v>
      </c>
      <c r="AB63" s="109">
        <v>3.1E-2</v>
      </c>
      <c r="AC63" s="109">
        <v>2.4E-2</v>
      </c>
      <c r="AD63" s="130">
        <v>2.1999999999999999E-2</v>
      </c>
      <c r="AE63" s="10"/>
      <c r="AF63" s="12"/>
      <c r="AI63"/>
      <c r="AL63"/>
      <c r="AM63" s="4"/>
      <c r="AO63"/>
      <c r="AP63" s="4"/>
      <c r="AQ63"/>
      <c r="AR63"/>
      <c r="AS63" s="3"/>
      <c r="AV63" s="3"/>
      <c r="AY63" s="3"/>
      <c r="BP63" s="4"/>
      <c r="BS63" s="4"/>
      <c r="BV63" s="3"/>
      <c r="CB63" s="4"/>
      <c r="CE63" s="4"/>
      <c r="CH63" s="3"/>
      <c r="CK63" s="3"/>
    </row>
    <row r="64" spans="1:209" x14ac:dyDescent="0.25">
      <c r="A64" s="66" t="s">
        <v>45</v>
      </c>
      <c r="B64" s="17"/>
      <c r="C64" s="125">
        <v>1.2999999999999999E-2</v>
      </c>
      <c r="D64" s="109">
        <v>1.7999999999999999E-2</v>
      </c>
      <c r="E64" s="109">
        <v>1.7999999999999999E-2</v>
      </c>
      <c r="F64" s="130">
        <v>2.1000000000000001E-2</v>
      </c>
      <c r="G64" s="125">
        <v>1.6E-2</v>
      </c>
      <c r="H64" s="109">
        <v>1.7999999999999999E-2</v>
      </c>
      <c r="I64" s="74">
        <v>1.0999999999999999E-2</v>
      </c>
      <c r="J64" s="126">
        <v>2.4E-2</v>
      </c>
      <c r="K64" s="135">
        <v>8.9999999999999993E-3</v>
      </c>
      <c r="L64" s="74">
        <v>1.4E-2</v>
      </c>
      <c r="M64" s="74">
        <v>2.5000000000000001E-2</v>
      </c>
      <c r="N64" s="126">
        <v>2.7E-2</v>
      </c>
      <c r="O64" s="125">
        <v>0.01</v>
      </c>
      <c r="P64" s="109">
        <v>0.02</v>
      </c>
      <c r="Q64" s="109">
        <v>2.1999999999999999E-2</v>
      </c>
      <c r="R64" s="130">
        <v>3.3000000000000002E-2</v>
      </c>
      <c r="S64" s="135">
        <v>8.0000000000000002E-3</v>
      </c>
      <c r="T64" s="74">
        <v>1.4E-2</v>
      </c>
      <c r="U64" s="74">
        <v>2.8000000000000001E-2</v>
      </c>
      <c r="V64" s="126">
        <v>3.5999999999999997E-2</v>
      </c>
      <c r="W64" s="135">
        <v>8.0000000000000002E-3</v>
      </c>
      <c r="X64" s="110">
        <v>0.02</v>
      </c>
      <c r="Y64" s="74">
        <v>2.8000000000000001E-2</v>
      </c>
      <c r="Z64" s="130">
        <v>2.7E-2</v>
      </c>
      <c r="AA64" s="125">
        <v>0.01</v>
      </c>
      <c r="AB64" s="109">
        <v>3.2000000000000001E-2</v>
      </c>
      <c r="AC64" s="109">
        <v>2.5000000000000001E-2</v>
      </c>
      <c r="AD64" s="130">
        <v>2.1000000000000001E-2</v>
      </c>
      <c r="AE64" s="10"/>
      <c r="AF64" s="12"/>
      <c r="AI64"/>
      <c r="AL64"/>
      <c r="AM64" s="4"/>
      <c r="AO64"/>
      <c r="AP64" s="4"/>
      <c r="AQ64"/>
      <c r="AR64"/>
      <c r="AS64" s="3"/>
      <c r="AV64" s="3"/>
      <c r="AY64" s="3"/>
      <c r="BP64" s="4"/>
      <c r="BS64" s="4"/>
      <c r="BV64" s="3"/>
      <c r="CB64" s="4"/>
      <c r="CE64" s="4"/>
      <c r="CH64" s="3"/>
      <c r="CK64" s="3"/>
    </row>
    <row r="65" spans="1:89" x14ac:dyDescent="0.25">
      <c r="A65" s="37" t="s">
        <v>1</v>
      </c>
      <c r="B65" s="17" t="s">
        <v>48</v>
      </c>
      <c r="C65" s="132">
        <f>AVERAGE(C62:C64)</f>
        <v>1.1333333333333332E-2</v>
      </c>
      <c r="D65" s="133">
        <f t="shared" ref="D65" si="278">AVERAGE(D62:D64)</f>
        <v>1.7000000000000001E-2</v>
      </c>
      <c r="E65" s="133">
        <f t="shared" ref="E65" si="279">AVERAGE(E62:E64)</f>
        <v>1.9666666666666666E-2</v>
      </c>
      <c r="F65" s="134">
        <f t="shared" ref="F65" si="280">AVERAGE(F62:F64)</f>
        <v>2.7E-2</v>
      </c>
      <c r="G65" s="132">
        <f t="shared" ref="G65" si="281">AVERAGE(G62:G64)</f>
        <v>1.3666666666666667E-2</v>
      </c>
      <c r="H65" s="133">
        <f t="shared" ref="H65" si="282">AVERAGE(H62:H64)</f>
        <v>1.6666666666666666E-2</v>
      </c>
      <c r="I65" s="133">
        <f t="shared" ref="I65" si="283">AVERAGE(I62:I64)</f>
        <v>1.5666666666666666E-2</v>
      </c>
      <c r="J65" s="134">
        <f t="shared" ref="J65" si="284">AVERAGE(J62:J64)</f>
        <v>2.8333333333333332E-2</v>
      </c>
      <c r="K65" s="132">
        <f t="shared" ref="K65" si="285">AVERAGE(K62:K64)</f>
        <v>8.666666666666668E-3</v>
      </c>
      <c r="L65" s="133">
        <f t="shared" ref="L65" si="286">AVERAGE(L62:L64)</f>
        <v>1.8333333333333333E-2</v>
      </c>
      <c r="M65" s="133">
        <f t="shared" ref="M65" si="287">AVERAGE(M62:M64)</f>
        <v>2.5333333333333336E-2</v>
      </c>
      <c r="N65" s="134">
        <f t="shared" ref="N65" si="288">AVERAGE(N62:N64)</f>
        <v>2.9666666666666664E-2</v>
      </c>
      <c r="O65" s="132">
        <f t="shared" ref="O65" si="289">AVERAGE(O62:O64)</f>
        <v>7.6666666666666662E-3</v>
      </c>
      <c r="P65" s="133">
        <f t="shared" ref="P65" si="290">AVERAGE(P62:P64)</f>
        <v>1.7666666666666667E-2</v>
      </c>
      <c r="Q65" s="133">
        <f t="shared" ref="Q65" si="291">AVERAGE(Q62:Q64)</f>
        <v>2.4000000000000004E-2</v>
      </c>
      <c r="R65" s="134">
        <f t="shared" ref="R65" si="292">AVERAGE(R62:R64)</f>
        <v>3.0333333333333334E-2</v>
      </c>
      <c r="S65" s="132">
        <f t="shared" ref="S65" si="293">AVERAGE(S62:S64)</f>
        <v>6.6666666666666671E-3</v>
      </c>
      <c r="T65" s="133">
        <f t="shared" ref="T65" si="294">AVERAGE(T62:T64)</f>
        <v>1.9333333333333331E-2</v>
      </c>
      <c r="U65" s="133">
        <f t="shared" ref="U65" si="295">AVERAGE(U62:U64)</f>
        <v>2.6666666666666668E-2</v>
      </c>
      <c r="V65" s="134">
        <f>AVERAGE(V62:V64)</f>
        <v>3.1333333333333331E-2</v>
      </c>
      <c r="W65" s="132">
        <f t="shared" ref="W65:X65" si="296">AVERAGE(W62:W64)</f>
        <v>0.01</v>
      </c>
      <c r="X65" s="132">
        <f t="shared" si="296"/>
        <v>2.1333333333333333E-2</v>
      </c>
      <c r="Y65" s="133">
        <f t="shared" ref="Y65" si="297">AVERAGE(Y62:Y64)</f>
        <v>2.7333333333333334E-2</v>
      </c>
      <c r="Z65" s="134">
        <f>AVERAGE(Z62:Z64)</f>
        <v>3.0666666666666665E-2</v>
      </c>
      <c r="AA65" s="132">
        <f t="shared" ref="AA65" si="298">AVERAGE(AA62:AA64)</f>
        <v>1.1666666666666667E-2</v>
      </c>
      <c r="AB65" s="133">
        <f t="shared" ref="AB65" si="299">AVERAGE(AB62:AB64)</f>
        <v>3.0333333333333334E-2</v>
      </c>
      <c r="AC65" s="133">
        <f t="shared" ref="AC65" si="300">AVERAGE(AC62:AC64)</f>
        <v>2.5666666666666671E-2</v>
      </c>
      <c r="AD65" s="134">
        <f t="shared" ref="AD65" si="301">AVERAGE(AD62:AD64)</f>
        <v>2.2333333333333334E-2</v>
      </c>
      <c r="AE65" s="10"/>
      <c r="AF65" s="12"/>
      <c r="AI65"/>
      <c r="AL65"/>
      <c r="AM65" s="4"/>
      <c r="AO65"/>
      <c r="AP65" s="4"/>
      <c r="AQ65"/>
      <c r="AR65"/>
      <c r="AS65" s="3"/>
      <c r="AV65" s="3"/>
      <c r="AY65" s="3"/>
      <c r="BP65" s="4"/>
      <c r="BS65" s="4"/>
      <c r="BV65" s="3"/>
      <c r="CB65" s="4"/>
      <c r="CE65" s="4"/>
      <c r="CH65" s="3"/>
      <c r="CK65" s="3"/>
    </row>
    <row r="66" spans="1:89" x14ac:dyDescent="0.25">
      <c r="A66" s="17"/>
      <c r="B66" s="17"/>
      <c r="C66" s="17"/>
      <c r="D66" s="17"/>
      <c r="E66" s="17"/>
      <c r="F66" s="17"/>
      <c r="G66" s="17"/>
      <c r="H66" s="17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2"/>
      <c r="AD66" s="10"/>
      <c r="AE66" s="10"/>
      <c r="AF66" s="12"/>
      <c r="AI66"/>
      <c r="AL66"/>
      <c r="AM66" s="4"/>
      <c r="AO66"/>
      <c r="AP66" s="4"/>
      <c r="AQ66"/>
      <c r="AR66"/>
      <c r="AS66" s="3"/>
      <c r="AV66" s="3"/>
      <c r="AY66" s="3"/>
      <c r="BP66" s="4"/>
      <c r="BS66" s="4"/>
      <c r="BV66" s="3"/>
      <c r="CB66" s="4"/>
      <c r="CE66" s="4"/>
      <c r="CH66" s="3"/>
      <c r="CK66" s="3"/>
    </row>
    <row r="67" spans="1:89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2"/>
      <c r="AD67" s="10"/>
      <c r="AE67" s="10"/>
      <c r="AF67" s="12"/>
      <c r="AI67"/>
      <c r="AL67"/>
      <c r="AM67" s="4"/>
      <c r="AO67"/>
      <c r="AP67" s="4"/>
      <c r="AQ67"/>
      <c r="AR67"/>
      <c r="AS67" s="3"/>
      <c r="AV67" s="3"/>
      <c r="AY67" s="3"/>
      <c r="BP67" s="4"/>
      <c r="BS67" s="4"/>
      <c r="BV67" s="3"/>
      <c r="CB67" s="4"/>
      <c r="CE67" s="4"/>
      <c r="CH67" s="3"/>
      <c r="CK67" s="3"/>
    </row>
    <row r="68" spans="1:89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2"/>
      <c r="AD68" s="10"/>
      <c r="AE68" s="10"/>
      <c r="AF68" s="12"/>
      <c r="AI68"/>
      <c r="AL68"/>
      <c r="AM68" s="4"/>
      <c r="AO68"/>
      <c r="AP68" s="4"/>
      <c r="AQ68"/>
      <c r="AR68"/>
      <c r="AS68" s="3"/>
      <c r="AV68" s="3"/>
      <c r="AY68" s="3"/>
      <c r="BP68" s="4"/>
      <c r="BS68" s="4"/>
      <c r="BV68" s="3"/>
      <c r="CB68" s="4"/>
      <c r="CE68" s="4"/>
      <c r="CH68" s="3"/>
      <c r="CK68" s="3"/>
    </row>
    <row r="69" spans="1:89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2"/>
      <c r="AD69" s="10"/>
      <c r="AE69" s="10"/>
      <c r="AF69" s="12"/>
      <c r="AI69"/>
      <c r="AL69"/>
      <c r="AM69" s="4"/>
      <c r="AO69"/>
      <c r="AP69" s="4"/>
      <c r="AQ69"/>
      <c r="AR69"/>
      <c r="AS69" s="3"/>
      <c r="AV69" s="3"/>
      <c r="AY69" s="3"/>
      <c r="BP69" s="4"/>
      <c r="BS69" s="4"/>
      <c r="BV69" s="3"/>
      <c r="CB69" s="4"/>
      <c r="CE69" s="4"/>
      <c r="CH69" s="3"/>
      <c r="CK69" s="3"/>
    </row>
    <row r="70" spans="1:89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2"/>
      <c r="AD70" s="10"/>
      <c r="AE70" s="10"/>
      <c r="AF70" s="12"/>
      <c r="AI70"/>
      <c r="AL70"/>
      <c r="AM70" s="4"/>
      <c r="AO70"/>
      <c r="AP70" s="4"/>
      <c r="AQ70"/>
      <c r="AR70"/>
      <c r="AS70" s="3"/>
      <c r="AV70" s="3"/>
      <c r="AY70" s="3"/>
      <c r="BP70" s="4"/>
      <c r="BS70" s="4"/>
      <c r="BV70" s="3"/>
      <c r="CB70" s="4"/>
      <c r="CE70" s="4"/>
      <c r="CH70" s="3"/>
      <c r="CK70" s="3"/>
    </row>
    <row r="71" spans="1:89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2"/>
      <c r="AD71" s="10"/>
      <c r="AE71" s="10"/>
      <c r="AF71" s="12"/>
      <c r="AI71"/>
      <c r="AL71"/>
      <c r="AM71" s="4"/>
      <c r="AO71"/>
      <c r="AP71" s="4"/>
      <c r="AQ71"/>
      <c r="AR71"/>
      <c r="AS71" s="3"/>
      <c r="AV71" s="3"/>
      <c r="AY71" s="3"/>
      <c r="BP71" s="4"/>
      <c r="BS71" s="4"/>
      <c r="BV71" s="3"/>
      <c r="CB71" s="4"/>
      <c r="CE71" s="4"/>
      <c r="CH71" s="3"/>
      <c r="CK71" s="3"/>
    </row>
    <row r="72" spans="1:89" x14ac:dyDescent="0.25">
      <c r="AI72"/>
      <c r="AL72"/>
      <c r="AM72" s="4"/>
      <c r="AO72"/>
      <c r="AP72" s="4"/>
      <c r="AQ72"/>
      <c r="AR72"/>
      <c r="AS72" s="3"/>
      <c r="AV72" s="3"/>
      <c r="AY72" s="3"/>
      <c r="BP72" s="4"/>
      <c r="BS72" s="4"/>
      <c r="BV72" s="3"/>
      <c r="CB72" s="4"/>
      <c r="CE72" s="4"/>
      <c r="CH72" s="3"/>
      <c r="CK72" s="3"/>
    </row>
    <row r="73" spans="1:89" x14ac:dyDescent="0.25">
      <c r="AI73"/>
      <c r="AL73"/>
      <c r="AM73" s="4"/>
      <c r="AO73"/>
      <c r="AP73"/>
      <c r="AQ73"/>
      <c r="AR73"/>
      <c r="AV73" s="4"/>
      <c r="AY73" s="4"/>
      <c r="BB73" s="3"/>
      <c r="BE73" s="3"/>
      <c r="BH73" s="3"/>
      <c r="BP73" s="4"/>
      <c r="BS73" s="4"/>
      <c r="BV73" s="3"/>
      <c r="CB73" s="4"/>
      <c r="CE73" s="4"/>
      <c r="CH73" s="3"/>
      <c r="CK73" s="3"/>
    </row>
    <row r="74" spans="1:89" x14ac:dyDescent="0.25">
      <c r="AI74"/>
      <c r="AL74"/>
      <c r="AM74" s="4"/>
      <c r="AO74"/>
      <c r="AP74"/>
      <c r="AQ74"/>
      <c r="AR74"/>
      <c r="AV74" s="4"/>
      <c r="AY74" s="4"/>
      <c r="BB74" s="3"/>
      <c r="BE74" s="3"/>
      <c r="BH74" s="3"/>
      <c r="BP74" s="4"/>
      <c r="BS74" s="4"/>
      <c r="BV74" s="3"/>
      <c r="CB74" s="4"/>
      <c r="CE74" s="4"/>
      <c r="CH74" s="3"/>
      <c r="CK74" s="3"/>
    </row>
    <row r="75" spans="1:89" x14ac:dyDescent="0.25">
      <c r="AI75"/>
      <c r="AL75"/>
      <c r="AM75" s="4"/>
      <c r="AO75"/>
      <c r="AP75"/>
      <c r="AQ75"/>
      <c r="AR75"/>
      <c r="AV75" s="4"/>
      <c r="AY75" s="4"/>
      <c r="BB75" s="3"/>
      <c r="BE75" s="3"/>
      <c r="BH75" s="3"/>
      <c r="BP75" s="4"/>
      <c r="BS75" s="4"/>
      <c r="BV75" s="3"/>
      <c r="CB75" s="4"/>
      <c r="CE75" s="4"/>
      <c r="CH75" s="3"/>
      <c r="CK75" s="3"/>
    </row>
    <row r="76" spans="1:89" x14ac:dyDescent="0.25">
      <c r="AI76"/>
      <c r="AL76"/>
      <c r="AM76" s="4"/>
      <c r="AO76"/>
      <c r="AP76"/>
      <c r="AQ76"/>
      <c r="AR76"/>
      <c r="AV76" s="4"/>
      <c r="AY76" s="4"/>
      <c r="BB76" s="3"/>
      <c r="BE76" s="3"/>
      <c r="BH76" s="3"/>
      <c r="BI76" s="10"/>
      <c r="BP76" s="4"/>
      <c r="BS76" s="4"/>
      <c r="BV76" s="3"/>
      <c r="CB76" s="4"/>
      <c r="CE76" s="4"/>
      <c r="CH76" s="3"/>
      <c r="CK76" s="3"/>
    </row>
    <row r="77" spans="1:89" x14ac:dyDescent="0.25">
      <c r="AI77"/>
      <c r="AL77"/>
      <c r="AM77" s="4"/>
      <c r="AO77"/>
      <c r="AP77"/>
      <c r="AQ77"/>
      <c r="AR77"/>
      <c r="AV77" s="4"/>
      <c r="AY77" s="4"/>
      <c r="BB77" s="3"/>
      <c r="BE77" s="3"/>
      <c r="BH77" s="3"/>
      <c r="BI77" s="10"/>
      <c r="BP77" s="4"/>
      <c r="BS77" s="4"/>
      <c r="BV77" s="3"/>
      <c r="CB77" s="4"/>
      <c r="CE77" s="4"/>
      <c r="CH77" s="3"/>
      <c r="CK77" s="3"/>
    </row>
    <row r="78" spans="1:89" x14ac:dyDescent="0.25">
      <c r="AP78"/>
      <c r="AQ78"/>
      <c r="AR78"/>
      <c r="AV78" s="4"/>
      <c r="AY78" s="4"/>
      <c r="BB78" s="3"/>
      <c r="BE78" s="3"/>
      <c r="BH78" s="3"/>
      <c r="BI78" s="10"/>
      <c r="BP78" s="4"/>
      <c r="BS78" s="4"/>
      <c r="BV78" s="3"/>
      <c r="CB78" s="4"/>
      <c r="CE78" s="4"/>
      <c r="CH78" s="3"/>
      <c r="CK78" s="3"/>
    </row>
    <row r="79" spans="1:89" x14ac:dyDescent="0.25">
      <c r="AP79"/>
      <c r="AQ79"/>
      <c r="AR79"/>
      <c r="AV79" s="4"/>
      <c r="AY79" s="4"/>
      <c r="BB79" s="3"/>
      <c r="BE79" s="3"/>
      <c r="BH79" s="3"/>
      <c r="BI79" s="8"/>
      <c r="BM79" s="35"/>
      <c r="BO79" s="35"/>
      <c r="BQ79" s="35"/>
      <c r="BS79" s="35"/>
      <c r="BU79" s="35"/>
      <c r="BW79" s="35"/>
      <c r="CB79" s="4"/>
      <c r="CE79" s="4"/>
      <c r="CH79" s="3"/>
      <c r="CK79" s="3"/>
    </row>
    <row r="80" spans="1:89" x14ac:dyDescent="0.25">
      <c r="AP80"/>
      <c r="AQ80"/>
      <c r="AR80"/>
      <c r="AV80" s="4"/>
      <c r="AY80" s="4"/>
      <c r="BB80" s="3"/>
      <c r="BE80" s="3"/>
      <c r="BH80" s="3"/>
      <c r="BI80" s="8"/>
      <c r="BY80" s="35"/>
      <c r="CA80" s="35"/>
      <c r="CC80" s="35"/>
      <c r="CE80" s="35"/>
      <c r="CG80" s="35"/>
      <c r="CI80" s="35"/>
      <c r="CK80" s="35"/>
    </row>
    <row r="81" spans="42:89" x14ac:dyDescent="0.25">
      <c r="AP81"/>
      <c r="AQ81"/>
      <c r="AR81"/>
      <c r="AV81" s="4"/>
      <c r="AY81" s="4"/>
      <c r="BB81" s="3"/>
      <c r="BE81" s="3"/>
      <c r="BH81" s="3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</row>
    <row r="82" spans="42:89" x14ac:dyDescent="0.25">
      <c r="AP82"/>
      <c r="AQ82"/>
      <c r="AR82"/>
      <c r="AV82" s="4"/>
      <c r="AY82" s="4"/>
      <c r="BB82" s="3"/>
      <c r="BE82" s="3"/>
      <c r="BH82" s="3"/>
      <c r="BL82" s="74"/>
      <c r="BM82" s="74"/>
      <c r="BN82" s="74"/>
      <c r="BO82" s="108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</row>
    <row r="83" spans="42:89" x14ac:dyDescent="0.25">
      <c r="AP83"/>
      <c r="AQ83"/>
      <c r="AR83"/>
      <c r="AV83" s="4"/>
      <c r="AY83" s="4"/>
      <c r="BB83" s="3"/>
      <c r="BE83" s="3"/>
      <c r="BH83" s="3"/>
      <c r="BX83" s="74"/>
      <c r="BY83" s="74"/>
      <c r="BZ83" s="74"/>
      <c r="CA83" s="108"/>
      <c r="CB83" s="74"/>
      <c r="CC83" s="74"/>
      <c r="CD83" s="74"/>
      <c r="CE83" s="74"/>
      <c r="CF83" s="74"/>
      <c r="CG83" s="74"/>
      <c r="CH83" s="74"/>
      <c r="CI83" s="74"/>
      <c r="CJ83" s="74"/>
      <c r="CK83" s="74"/>
    </row>
    <row r="84" spans="42:89" x14ac:dyDescent="0.25">
      <c r="AP84"/>
      <c r="AQ84"/>
      <c r="AR84"/>
      <c r="AV84" s="4"/>
      <c r="AY84" s="4"/>
      <c r="BB84" s="3"/>
      <c r="BE84" s="3"/>
      <c r="BH84" s="3"/>
    </row>
    <row r="85" spans="42:89" x14ac:dyDescent="0.25">
      <c r="AP85"/>
      <c r="AQ85"/>
      <c r="AR85"/>
      <c r="AV85" s="4"/>
      <c r="AY85" s="4"/>
      <c r="BB85" s="3"/>
      <c r="BE85" s="3"/>
      <c r="BH85" s="3"/>
    </row>
    <row r="86" spans="42:89" x14ac:dyDescent="0.25">
      <c r="AP86"/>
      <c r="AQ86"/>
      <c r="AR86"/>
      <c r="AV86" s="4"/>
      <c r="AY86" s="4"/>
      <c r="BB86" s="3"/>
      <c r="BE86" s="3"/>
      <c r="BH86" s="3"/>
    </row>
    <row r="87" spans="42:89" x14ac:dyDescent="0.25">
      <c r="AP87"/>
      <c r="AQ87"/>
      <c r="AR87"/>
      <c r="AV87" s="4"/>
      <c r="AY87" s="4"/>
      <c r="BB87" s="3"/>
      <c r="BE87" s="3"/>
      <c r="BH87" s="3"/>
    </row>
    <row r="88" spans="42:89" x14ac:dyDescent="0.25">
      <c r="AP88"/>
      <c r="AQ88"/>
      <c r="AR88"/>
      <c r="AV88" s="4"/>
      <c r="AY88" s="4"/>
      <c r="BB88" s="3"/>
      <c r="BE88" s="3"/>
      <c r="BH88" s="3"/>
    </row>
    <row r="89" spans="42:89" x14ac:dyDescent="0.25">
      <c r="AP89"/>
      <c r="AQ89"/>
      <c r="AR89"/>
      <c r="AV89" s="4"/>
      <c r="AY89" s="4"/>
      <c r="BB89" s="3"/>
      <c r="BE89" s="3"/>
      <c r="BH89" s="3"/>
    </row>
    <row r="90" spans="42:89" x14ac:dyDescent="0.25">
      <c r="AP90"/>
      <c r="AQ90"/>
      <c r="AR90"/>
      <c r="AV90" s="4"/>
      <c r="AY90" s="4"/>
      <c r="BB90" s="3"/>
      <c r="BE90" s="3"/>
      <c r="BH90" s="3"/>
    </row>
    <row r="91" spans="42:89" x14ac:dyDescent="0.25">
      <c r="AP91"/>
      <c r="AQ91"/>
      <c r="AR91"/>
      <c r="AV91" s="4"/>
      <c r="AY91" s="4"/>
      <c r="BB91" s="3"/>
      <c r="BE91" s="3"/>
      <c r="BH91" s="3"/>
    </row>
    <row r="92" spans="42:89" x14ac:dyDescent="0.25">
      <c r="AP92"/>
      <c r="AQ92"/>
      <c r="AR92"/>
      <c r="AV92" s="4"/>
      <c r="AY92" s="4"/>
      <c r="BB92" s="3"/>
      <c r="BE92" s="3"/>
      <c r="BH92" s="3"/>
    </row>
    <row r="93" spans="42:89" x14ac:dyDescent="0.25">
      <c r="AP93"/>
      <c r="AQ93"/>
      <c r="AR93"/>
      <c r="AV93" s="4"/>
      <c r="AY93" s="4"/>
      <c r="BB93" s="3"/>
      <c r="BE93" s="3"/>
      <c r="BH93" s="3"/>
    </row>
    <row r="94" spans="42:89" x14ac:dyDescent="0.25">
      <c r="AP94"/>
      <c r="AQ94"/>
      <c r="AR94"/>
      <c r="AV94" s="4"/>
      <c r="AY94" s="4"/>
      <c r="BB94" s="3"/>
      <c r="BE94" s="3"/>
      <c r="BH94" s="3"/>
    </row>
    <row r="95" spans="42:89" x14ac:dyDescent="0.25">
      <c r="AP95"/>
      <c r="AQ95"/>
      <c r="AR95"/>
      <c r="AV95" s="4"/>
      <c r="AY95" s="4"/>
      <c r="BB95" s="3"/>
      <c r="BE95" s="3"/>
      <c r="BH95" s="3"/>
    </row>
    <row r="96" spans="42:89" x14ac:dyDescent="0.25">
      <c r="AP96"/>
      <c r="AQ96"/>
      <c r="AR96"/>
      <c r="AV96" s="4"/>
      <c r="AY96" s="4"/>
      <c r="BB96" s="3"/>
      <c r="BE96" s="3"/>
      <c r="BH96" s="3"/>
    </row>
    <row r="97" spans="42:71" x14ac:dyDescent="0.25">
      <c r="AP97"/>
      <c r="AQ97"/>
      <c r="AR97"/>
      <c r="AV97" s="4"/>
      <c r="AY97" s="4"/>
      <c r="BB97" s="3"/>
      <c r="BE97" s="3"/>
      <c r="BJ97" s="4"/>
      <c r="BM97" s="4"/>
      <c r="BP97" s="3"/>
      <c r="BS97" s="3"/>
    </row>
    <row r="98" spans="42:71" x14ac:dyDescent="0.25">
      <c r="AP98"/>
      <c r="AQ98"/>
      <c r="AR98"/>
      <c r="AV98" s="4"/>
      <c r="AY98" s="4"/>
      <c r="BB98" s="3"/>
      <c r="BE98" s="3"/>
      <c r="BJ98" s="4"/>
      <c r="BM98" s="4"/>
      <c r="BP98" s="3"/>
      <c r="BS98" s="3"/>
    </row>
    <row r="99" spans="42:71" x14ac:dyDescent="0.25">
      <c r="AQ99" s="35"/>
      <c r="AR99"/>
      <c r="AS99" s="35"/>
      <c r="AU99" s="35"/>
      <c r="AW99" s="35"/>
      <c r="AY99" s="35"/>
      <c r="BA99" s="35"/>
      <c r="BC99" s="35"/>
      <c r="BE99" s="35"/>
      <c r="BJ99" s="4"/>
      <c r="BM99" s="4"/>
      <c r="BP99" s="3"/>
      <c r="BS99" s="3"/>
    </row>
    <row r="100" spans="42:71" x14ac:dyDescent="0.25">
      <c r="AQ100"/>
      <c r="AR100"/>
      <c r="BJ100" s="4"/>
      <c r="BM100" s="4"/>
      <c r="BP100" s="3"/>
      <c r="BS100" s="3"/>
    </row>
    <row r="101" spans="42:71" x14ac:dyDescent="0.25"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J101" s="4"/>
      <c r="BM101" s="4"/>
      <c r="BP101" s="3"/>
      <c r="BS101" s="3"/>
    </row>
    <row r="102" spans="42:71" x14ac:dyDescent="0.25">
      <c r="AQ102" s="74"/>
      <c r="AR102" s="74"/>
      <c r="AS102" s="74"/>
      <c r="AT102" s="74"/>
      <c r="AU102" s="108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J102" s="4"/>
      <c r="BM102" s="4"/>
      <c r="BP102" s="3"/>
      <c r="BS102" s="3"/>
    </row>
    <row r="103" spans="42:71" x14ac:dyDescent="0.25"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J103" s="4"/>
      <c r="BM103" s="4"/>
      <c r="BP103" s="3"/>
      <c r="BS103" s="3"/>
    </row>
    <row r="104" spans="42:71" x14ac:dyDescent="0.25"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J104" s="4"/>
      <c r="BM104" s="4"/>
      <c r="BP104" s="3"/>
      <c r="BS104" s="3"/>
    </row>
    <row r="105" spans="42:71" x14ac:dyDescent="0.25">
      <c r="BJ105" s="4"/>
      <c r="BM105" s="4"/>
      <c r="BP105" s="3"/>
      <c r="BS105" s="3"/>
    </row>
    <row r="106" spans="42:71" x14ac:dyDescent="0.25">
      <c r="BJ106" s="4"/>
      <c r="BM106" s="4"/>
      <c r="BP106" s="3"/>
      <c r="BS106" s="3"/>
    </row>
    <row r="107" spans="42:71" x14ac:dyDescent="0.25">
      <c r="BJ107" s="4"/>
      <c r="BM107" s="4"/>
      <c r="BP107" s="3"/>
      <c r="BS107" s="3"/>
    </row>
    <row r="108" spans="42:71" x14ac:dyDescent="0.25">
      <c r="BJ108" s="4"/>
      <c r="BM108" s="4"/>
      <c r="BP108" s="3"/>
      <c r="BS108" s="3"/>
    </row>
    <row r="109" spans="42:71" x14ac:dyDescent="0.25">
      <c r="BJ109" s="4"/>
      <c r="BM109" s="4"/>
      <c r="BP109" s="3"/>
      <c r="BS109" s="3"/>
    </row>
    <row r="110" spans="42:71" x14ac:dyDescent="0.25">
      <c r="BJ110" s="4"/>
      <c r="BM110" s="4"/>
      <c r="BP110" s="3"/>
      <c r="BS110" s="3"/>
    </row>
    <row r="111" spans="42:71" x14ac:dyDescent="0.25">
      <c r="BJ111" s="4"/>
      <c r="BM111" s="4"/>
      <c r="BP111" s="3"/>
      <c r="BS111" s="3"/>
    </row>
    <row r="112" spans="42:71" x14ac:dyDescent="0.25">
      <c r="BJ112" s="4"/>
      <c r="BM112" s="4"/>
      <c r="BP112" s="3"/>
      <c r="BS112" s="3"/>
    </row>
    <row r="113" spans="58:71" x14ac:dyDescent="0.25">
      <c r="BJ113" s="4"/>
      <c r="BM113" s="4"/>
      <c r="BP113" s="3"/>
      <c r="BS113" s="3"/>
    </row>
    <row r="114" spans="58:71" x14ac:dyDescent="0.25">
      <c r="BJ114" s="4"/>
      <c r="BM114" s="4"/>
      <c r="BP114" s="3"/>
      <c r="BS114" s="3"/>
    </row>
    <row r="115" spans="58:71" x14ac:dyDescent="0.25">
      <c r="BJ115" s="4"/>
      <c r="BM115" s="4"/>
      <c r="BP115" s="3"/>
      <c r="BS115" s="3"/>
    </row>
    <row r="116" spans="58:71" x14ac:dyDescent="0.25">
      <c r="BJ116" s="4"/>
      <c r="BM116" s="4"/>
      <c r="BP116" s="3"/>
      <c r="BS116" s="3"/>
    </row>
    <row r="117" spans="58:71" x14ac:dyDescent="0.25">
      <c r="BJ117" s="4"/>
      <c r="BM117" s="4"/>
      <c r="BP117" s="3"/>
      <c r="BS117" s="3"/>
    </row>
    <row r="118" spans="58:71" x14ac:dyDescent="0.25">
      <c r="BJ118" s="4"/>
      <c r="BM118" s="4"/>
      <c r="BP118" s="3"/>
      <c r="BS118" s="3"/>
    </row>
    <row r="119" spans="58:71" x14ac:dyDescent="0.25">
      <c r="BJ119" s="4"/>
      <c r="BM119" s="4"/>
      <c r="BP119" s="3"/>
      <c r="BS119" s="3"/>
    </row>
    <row r="120" spans="58:71" x14ac:dyDescent="0.25">
      <c r="BG120" s="35"/>
      <c r="BI120" s="35"/>
      <c r="BK120" s="35"/>
      <c r="BM120" s="35"/>
      <c r="BO120" s="35"/>
      <c r="BQ120" s="35"/>
      <c r="BS120" s="35"/>
    </row>
    <row r="122" spans="58:71" x14ac:dyDescent="0.25"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</row>
    <row r="123" spans="58:71" x14ac:dyDescent="0.25">
      <c r="BF123" s="74"/>
      <c r="BG123" s="74"/>
      <c r="BH123" s="74"/>
      <c r="BI123" s="108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</row>
  </sheetData>
  <mergeCells count="44">
    <mergeCell ref="W28:Z28"/>
    <mergeCell ref="AA28:AD28"/>
    <mergeCell ref="C28:F28"/>
    <mergeCell ref="G28:J28"/>
    <mergeCell ref="K28:N28"/>
    <mergeCell ref="O28:R28"/>
    <mergeCell ref="S28:V28"/>
    <mergeCell ref="BK5:BV5"/>
    <mergeCell ref="BK6:BM6"/>
    <mergeCell ref="BN6:BP6"/>
    <mergeCell ref="BQ6:BS6"/>
    <mergeCell ref="BT6:BV6"/>
    <mergeCell ref="O5:Z5"/>
    <mergeCell ref="O6:Q6"/>
    <mergeCell ref="R6:T6"/>
    <mergeCell ref="U6:W6"/>
    <mergeCell ref="X6:Z6"/>
    <mergeCell ref="AJ6:AL6"/>
    <mergeCell ref="AY5:BJ5"/>
    <mergeCell ref="AY6:BA6"/>
    <mergeCell ref="BB6:BD6"/>
    <mergeCell ref="BE6:BG6"/>
    <mergeCell ref="BH6:BJ6"/>
    <mergeCell ref="AM5:AX5"/>
    <mergeCell ref="AM6:AO6"/>
    <mergeCell ref="AP6:AR6"/>
    <mergeCell ref="AS6:AU6"/>
    <mergeCell ref="AV6:AX6"/>
    <mergeCell ref="C27:AD27"/>
    <mergeCell ref="C4:CH4"/>
    <mergeCell ref="BW5:CH5"/>
    <mergeCell ref="BW6:BY6"/>
    <mergeCell ref="BZ6:CB6"/>
    <mergeCell ref="CC6:CE6"/>
    <mergeCell ref="CF6:CH6"/>
    <mergeCell ref="C6:E6"/>
    <mergeCell ref="F6:H6"/>
    <mergeCell ref="I6:K6"/>
    <mergeCell ref="L6:N6"/>
    <mergeCell ref="C5:N5"/>
    <mergeCell ref="AA5:AL5"/>
    <mergeCell ref="AA6:AC6"/>
    <mergeCell ref="AD6:AF6"/>
    <mergeCell ref="AG6:AI6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8"/>
  <sheetViews>
    <sheetView workbookViewId="0">
      <selection activeCell="K13" sqref="K13"/>
    </sheetView>
  </sheetViews>
  <sheetFormatPr defaultColWidth="8.85546875" defaultRowHeight="15" x14ac:dyDescent="0.25"/>
  <cols>
    <col min="2" max="2" width="10.7109375" style="1" bestFit="1" customWidth="1"/>
    <col min="3" max="3" width="9.42578125" customWidth="1"/>
    <col min="4" max="4" width="10.7109375" customWidth="1"/>
    <col min="5" max="5" width="10.85546875" customWidth="1"/>
    <col min="6" max="6" width="9.28515625" customWidth="1"/>
    <col min="10" max="11" width="12.5703125" customWidth="1"/>
    <col min="12" max="12" width="13" customWidth="1"/>
    <col min="13" max="13" width="13.7109375" customWidth="1"/>
    <col min="14" max="14" width="12.42578125" customWidth="1"/>
    <col min="15" max="15" width="12.7109375" customWidth="1"/>
    <col min="16" max="17" width="13" customWidth="1"/>
    <col min="18" max="18" width="12.140625" customWidth="1"/>
  </cols>
  <sheetData>
    <row r="1" spans="1:13" x14ac:dyDescent="0.25">
      <c r="A1" s="36"/>
    </row>
    <row r="5" spans="1:13" ht="15.75" thickBot="1" x14ac:dyDescent="0.3"/>
    <row r="6" spans="1:13" ht="15.75" thickBot="1" x14ac:dyDescent="0.3">
      <c r="A6" s="157" t="s">
        <v>69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9"/>
    </row>
    <row r="7" spans="1:13" x14ac:dyDescent="0.25">
      <c r="A7" s="114" t="s">
        <v>4</v>
      </c>
      <c r="B7" s="35" t="s">
        <v>63</v>
      </c>
      <c r="C7" s="35" t="s">
        <v>64</v>
      </c>
      <c r="D7" s="35" t="s">
        <v>65</v>
      </c>
      <c r="E7" s="35" t="s">
        <v>66</v>
      </c>
      <c r="F7" s="35" t="s">
        <v>55</v>
      </c>
      <c r="G7" s="35" t="s">
        <v>56</v>
      </c>
      <c r="H7" s="35" t="s">
        <v>57</v>
      </c>
      <c r="I7" s="35" t="s">
        <v>58</v>
      </c>
      <c r="J7" s="35" t="s">
        <v>59</v>
      </c>
      <c r="K7" s="35" t="s">
        <v>60</v>
      </c>
      <c r="L7" s="35" t="s">
        <v>61</v>
      </c>
      <c r="M7" s="35" t="s">
        <v>62</v>
      </c>
    </row>
    <row r="8" spans="1:13" x14ac:dyDescent="0.25">
      <c r="A8" s="113">
        <v>0</v>
      </c>
      <c r="B8" s="39">
        <v>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74">
        <v>0</v>
      </c>
    </row>
    <row r="9" spans="1:13" x14ac:dyDescent="0.25">
      <c r="A9" s="113">
        <v>20</v>
      </c>
      <c r="B9" s="39">
        <v>0.13201320132013203</v>
      </c>
      <c r="C9" s="39">
        <v>-3.3003300330033014E-2</v>
      </c>
      <c r="D9" s="39">
        <v>-0.33003300330032992</v>
      </c>
      <c r="E9" s="39">
        <v>-6.6006600660065959E-2</v>
      </c>
      <c r="F9" s="39">
        <v>6.6006600660065876E-2</v>
      </c>
      <c r="G9" s="39">
        <v>-0.19801980198019797</v>
      </c>
      <c r="H9" s="39">
        <v>-0.23102310231023102</v>
      </c>
      <c r="I9" s="39">
        <v>0.42904290429042891</v>
      </c>
      <c r="J9" s="39">
        <v>3.300330033003307E-2</v>
      </c>
      <c r="K9" s="39">
        <v>0.13201320132013206</v>
      </c>
      <c r="L9" s="39">
        <v>-0.33003300330032997</v>
      </c>
      <c r="M9" s="74">
        <v>0.23102310231023093</v>
      </c>
    </row>
    <row r="10" spans="1:13" x14ac:dyDescent="0.25">
      <c r="A10" s="113">
        <v>44</v>
      </c>
      <c r="B10" s="39">
        <v>0.39603960396039611</v>
      </c>
      <c r="C10" s="39">
        <v>3.3003300330033049E-2</v>
      </c>
      <c r="D10" s="39">
        <v>0.23102310231023102</v>
      </c>
      <c r="E10" s="39">
        <v>1.7161716171617163</v>
      </c>
      <c r="F10" s="39">
        <v>0.46204620462046192</v>
      </c>
      <c r="G10" s="39">
        <v>3.3003300330032959E-2</v>
      </c>
      <c r="H10" s="39">
        <v>1.6501650165016502</v>
      </c>
      <c r="I10" s="39">
        <v>2.5742574257425748</v>
      </c>
      <c r="J10" s="39">
        <v>-3.300330033003307E-2</v>
      </c>
      <c r="K10" s="39">
        <v>0.19801980198019797</v>
      </c>
      <c r="L10" s="39">
        <v>0.33003300330033003</v>
      </c>
      <c r="M10" s="110">
        <v>9.9009900990098945E-2</v>
      </c>
    </row>
    <row r="11" spans="1:13" x14ac:dyDescent="0.25">
      <c r="A11" s="113">
        <v>75</v>
      </c>
      <c r="B11" s="111">
        <v>0.26402640264026395</v>
      </c>
      <c r="C11" s="39">
        <v>0.42904290429042907</v>
      </c>
      <c r="D11" s="39">
        <v>0.39603960396039595</v>
      </c>
      <c r="E11" s="111">
        <v>1.5181518151815181</v>
      </c>
      <c r="F11" s="39">
        <v>0.66006600660065995</v>
      </c>
      <c r="G11" s="39">
        <v>0</v>
      </c>
      <c r="H11" s="112">
        <v>1.5181518151815183</v>
      </c>
      <c r="I11" s="39">
        <v>7.9207920792079234</v>
      </c>
      <c r="J11" s="39">
        <v>-3.3003300330032938E-2</v>
      </c>
      <c r="K11" s="111">
        <v>0.23102310231023107</v>
      </c>
      <c r="L11" s="39">
        <v>0.29702970297029707</v>
      </c>
      <c r="M11" s="110">
        <v>6.6006600660065917E-2</v>
      </c>
    </row>
    <row r="12" spans="1:13" x14ac:dyDescent="0.25">
      <c r="A12" s="113">
        <v>99</v>
      </c>
      <c r="B12" s="39">
        <v>0.29702970297029713</v>
      </c>
      <c r="C12" s="39">
        <v>0.56105610561056107</v>
      </c>
      <c r="D12" s="39">
        <v>0.62706270627062721</v>
      </c>
      <c r="E12" s="39">
        <v>0</v>
      </c>
      <c r="F12" s="39">
        <v>0.79207920792079201</v>
      </c>
      <c r="G12" s="39">
        <v>0.19801980198019806</v>
      </c>
      <c r="H12" s="39">
        <v>1.6171617161716172</v>
      </c>
      <c r="I12" s="39">
        <v>15.841584158415841</v>
      </c>
      <c r="J12" s="39">
        <v>6.6006600660066084E-2</v>
      </c>
      <c r="K12" s="39">
        <v>0.13201320132013197</v>
      </c>
      <c r="L12" s="39">
        <v>0.42904290429042913</v>
      </c>
      <c r="M12" s="110">
        <v>0.42904290429042891</v>
      </c>
    </row>
    <row r="13" spans="1:13" x14ac:dyDescent="0.25">
      <c r="A13" s="113">
        <v>127</v>
      </c>
      <c r="B13" s="39">
        <v>0.56105610561056096</v>
      </c>
      <c r="C13" s="39">
        <v>0.72607260726072609</v>
      </c>
      <c r="D13" s="39">
        <v>0.59405940594059414</v>
      </c>
      <c r="E13" s="39">
        <v>0.26402640264026406</v>
      </c>
      <c r="F13" s="57">
        <v>1.023102310231023</v>
      </c>
      <c r="G13" s="39">
        <v>0.39603960396039617</v>
      </c>
      <c r="H13" s="111">
        <v>3.9603960396039608</v>
      </c>
      <c r="I13" s="111">
        <v>17.887788778877887</v>
      </c>
      <c r="J13" s="39">
        <v>0.75907590759075927</v>
      </c>
      <c r="K13" s="39">
        <v>0.42904290429042907</v>
      </c>
      <c r="L13" s="39">
        <v>0.49504950495049505</v>
      </c>
      <c r="M13" s="74">
        <v>0.42904290429042891</v>
      </c>
    </row>
    <row r="14" spans="1:13" x14ac:dyDescent="0.25">
      <c r="A14" s="113">
        <v>145</v>
      </c>
      <c r="B14" s="39">
        <v>1.3826716171617164</v>
      </c>
      <c r="C14" s="39">
        <v>2.1087442244224421</v>
      </c>
      <c r="D14" s="39">
        <v>1.7457079207920791</v>
      </c>
      <c r="E14" s="39">
        <v>1.481681518151815</v>
      </c>
      <c r="F14" s="39">
        <v>1.3201320132013203</v>
      </c>
      <c r="G14" s="39">
        <v>1.1551155115511551</v>
      </c>
      <c r="H14" s="39">
        <v>5.3135313531353141</v>
      </c>
      <c r="I14" s="39">
        <v>19.57095709570957</v>
      </c>
      <c r="J14" s="39">
        <v>0.92409240924092384</v>
      </c>
      <c r="K14" s="39">
        <v>1.3201320132013199</v>
      </c>
      <c r="L14" s="39">
        <v>1.3531353135313531</v>
      </c>
      <c r="M14" s="74">
        <v>1.749174917491749</v>
      </c>
    </row>
    <row r="16" spans="1:13" ht="15.75" thickBot="1" x14ac:dyDescent="0.3"/>
    <row r="17" spans="1:40" ht="15.75" thickBot="1" x14ac:dyDescent="0.3">
      <c r="A17" s="157" t="s">
        <v>9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9"/>
    </row>
    <row r="18" spans="1:40" x14ac:dyDescent="0.25">
      <c r="A18" s="1"/>
      <c r="B18" s="35" t="s">
        <v>23</v>
      </c>
      <c r="D18" s="35" t="s">
        <v>24</v>
      </c>
      <c r="F18" s="35" t="s">
        <v>25</v>
      </c>
      <c r="H18" s="35" t="s">
        <v>26</v>
      </c>
      <c r="J18" s="35" t="s">
        <v>27</v>
      </c>
      <c r="L18" s="35" t="s">
        <v>28</v>
      </c>
      <c r="N18" s="35" t="s">
        <v>29</v>
      </c>
      <c r="P18" s="35" t="s">
        <v>30</v>
      </c>
      <c r="R18" s="35" t="s">
        <v>31</v>
      </c>
      <c r="T18" s="35" t="s">
        <v>32</v>
      </c>
      <c r="V18" s="35" t="s">
        <v>33</v>
      </c>
      <c r="X18" s="35" t="s">
        <v>34</v>
      </c>
      <c r="Y18" s="33"/>
      <c r="Z18" s="5"/>
      <c r="AA18" s="4"/>
      <c r="AB18" s="4"/>
      <c r="AC18" s="4"/>
      <c r="AD18" s="4"/>
    </row>
    <row r="19" spans="1:40" x14ac:dyDescent="0.25">
      <c r="A19" s="1"/>
      <c r="B19" t="s">
        <v>7</v>
      </c>
      <c r="C19" t="s">
        <v>6</v>
      </c>
      <c r="D19" t="s">
        <v>7</v>
      </c>
      <c r="E19" t="s">
        <v>6</v>
      </c>
      <c r="F19" t="s">
        <v>7</v>
      </c>
      <c r="G19" t="s">
        <v>6</v>
      </c>
      <c r="H19" t="s">
        <v>8</v>
      </c>
      <c r="I19" t="s">
        <v>9</v>
      </c>
      <c r="J19" t="s">
        <v>5</v>
      </c>
      <c r="K19" t="s">
        <v>6</v>
      </c>
      <c r="L19" t="s">
        <v>7</v>
      </c>
      <c r="M19" t="s">
        <v>6</v>
      </c>
      <c r="N19" t="s">
        <v>7</v>
      </c>
      <c r="O19" t="s">
        <v>6</v>
      </c>
      <c r="P19" t="s">
        <v>8</v>
      </c>
      <c r="Q19" t="s">
        <v>9</v>
      </c>
      <c r="R19" t="s">
        <v>5</v>
      </c>
      <c r="S19" t="s">
        <v>6</v>
      </c>
      <c r="T19" t="s">
        <v>7</v>
      </c>
      <c r="U19" t="s">
        <v>6</v>
      </c>
      <c r="V19" t="s">
        <v>7</v>
      </c>
      <c r="W19" t="s">
        <v>6</v>
      </c>
      <c r="X19" t="s">
        <v>8</v>
      </c>
      <c r="Y19" t="s">
        <v>6</v>
      </c>
      <c r="Z19" s="5"/>
      <c r="AA19" s="4"/>
      <c r="AB19" s="39"/>
      <c r="AC19" s="4"/>
      <c r="AD19" s="4"/>
    </row>
    <row r="20" spans="1:40" x14ac:dyDescent="0.25">
      <c r="A20" s="1">
        <v>0</v>
      </c>
      <c r="B20" s="74">
        <v>0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  <c r="U20" s="74">
        <v>0</v>
      </c>
      <c r="V20" s="74">
        <v>0</v>
      </c>
      <c r="W20" s="74">
        <v>0</v>
      </c>
      <c r="X20" s="74">
        <v>0</v>
      </c>
      <c r="Y20" s="74">
        <v>0</v>
      </c>
      <c r="Z20" s="5"/>
      <c r="AA20" s="4"/>
      <c r="AB20" s="39"/>
      <c r="AC20" s="4"/>
      <c r="AD20" s="39"/>
    </row>
    <row r="21" spans="1:40" x14ac:dyDescent="0.25">
      <c r="A21" s="1">
        <v>20</v>
      </c>
      <c r="B21">
        <v>0.24916945330926571</v>
      </c>
      <c r="C21">
        <v>0.14385805094193646</v>
      </c>
      <c r="D21">
        <v>0.28581696494535919</v>
      </c>
      <c r="E21">
        <v>0.16501650165016496</v>
      </c>
      <c r="F21">
        <v>0.20610554450159724</v>
      </c>
      <c r="G21">
        <v>0.11899509159947157</v>
      </c>
      <c r="H21">
        <v>0.20610554450159738</v>
      </c>
      <c r="I21">
        <v>0.11899509159947165</v>
      </c>
      <c r="J21">
        <v>0.20610554450159729</v>
      </c>
      <c r="K21">
        <v>0.11899509159947159</v>
      </c>
      <c r="L21">
        <v>0.49504950495049521</v>
      </c>
      <c r="M21">
        <v>0.28581696494535941</v>
      </c>
      <c r="N21">
        <v>0.49833890661853131</v>
      </c>
      <c r="O21">
        <v>0.28771610188387287</v>
      </c>
      <c r="P21">
        <v>0.5801450769388431</v>
      </c>
      <c r="Q21">
        <v>0.33494691633967721</v>
      </c>
      <c r="R21">
        <v>0.37484543536635478</v>
      </c>
      <c r="S21">
        <v>0.21641711301326741</v>
      </c>
      <c r="T21">
        <v>0.1512401219457373</v>
      </c>
      <c r="U21">
        <v>8.7318525117643264E-2</v>
      </c>
      <c r="V21">
        <v>5.7163392989071915E-2</v>
      </c>
      <c r="W21">
        <v>3.3003300330033035E-2</v>
      </c>
      <c r="X21">
        <v>0.15124012194573722</v>
      </c>
      <c r="Y21">
        <v>8.7318525117643209E-2</v>
      </c>
      <c r="Z21" s="5"/>
      <c r="AA21" s="4"/>
      <c r="AB21" s="4"/>
      <c r="AC21" s="4"/>
      <c r="AD21" s="4"/>
    </row>
    <row r="22" spans="1:40" x14ac:dyDescent="0.25">
      <c r="A22" s="1">
        <v>44</v>
      </c>
      <c r="B22" s="74">
        <v>0.19801980198019808</v>
      </c>
      <c r="C22" s="74">
        <v>0.11432678597814376</v>
      </c>
      <c r="D22" s="74">
        <v>0.37484543536635445</v>
      </c>
      <c r="E22" s="74">
        <v>0.21641711301326721</v>
      </c>
      <c r="F22" s="74">
        <v>0.37484543536635478</v>
      </c>
      <c r="G22" s="74">
        <v>0.21641711301326741</v>
      </c>
      <c r="H22" s="74">
        <v>0.96163711447745648</v>
      </c>
      <c r="I22" s="74">
        <v>0.55520144690629447</v>
      </c>
      <c r="J22" s="74">
        <v>0.83034624590159256</v>
      </c>
      <c r="K22" s="74">
        <v>0.47940062859187971</v>
      </c>
      <c r="L22" s="108">
        <v>0.24916945330926554</v>
      </c>
      <c r="M22" s="74">
        <v>0.14385805094193635</v>
      </c>
      <c r="N22" s="74">
        <v>0.85363149547046713</v>
      </c>
      <c r="O22" s="74">
        <v>0.49284437369861706</v>
      </c>
      <c r="P22" s="74">
        <v>0.396039603960397</v>
      </c>
      <c r="Q22" s="74">
        <v>0.22865357195628799</v>
      </c>
      <c r="R22" s="74">
        <v>0.15124012194573716</v>
      </c>
      <c r="S22" s="74">
        <v>8.7318525117643181E-2</v>
      </c>
      <c r="T22" s="74">
        <v>9.9009900990099153E-2</v>
      </c>
      <c r="U22" s="74">
        <v>5.7163392989071943E-2</v>
      </c>
      <c r="V22" s="74">
        <v>0.20610554450159765</v>
      </c>
      <c r="W22" s="74">
        <v>0.1189950915994718</v>
      </c>
      <c r="X22" s="74">
        <v>0.19801980198019797</v>
      </c>
      <c r="Y22" s="74">
        <v>0.11432678597814369</v>
      </c>
      <c r="Z22" s="5"/>
      <c r="AA22" s="39"/>
      <c r="AB22" s="4"/>
      <c r="AC22" s="4"/>
      <c r="AD22" s="39"/>
      <c r="AG22" s="35"/>
      <c r="AH22" s="35"/>
      <c r="AJ22" s="45"/>
      <c r="AL22" s="45"/>
      <c r="AN22" s="45"/>
    </row>
    <row r="23" spans="1:40" x14ac:dyDescent="0.25">
      <c r="A23" s="1">
        <v>75</v>
      </c>
      <c r="B23">
        <v>0.46790253725273329</v>
      </c>
      <c r="C23">
        <v>0.27014365583737449</v>
      </c>
      <c r="D23">
        <v>0.76905479853010161</v>
      </c>
      <c r="E23">
        <v>0.44401399495292759</v>
      </c>
      <c r="F23">
        <v>0.64925133903980192</v>
      </c>
      <c r="G23">
        <v>0.37484543536635462</v>
      </c>
      <c r="H23">
        <v>0.64419872263838773</v>
      </c>
      <c r="I23">
        <v>0.37192830592688625</v>
      </c>
      <c r="J23">
        <v>0.50807935044028563</v>
      </c>
      <c r="K23">
        <v>0.2933397497463891</v>
      </c>
      <c r="L23">
        <v>9.9009900990099098E-2</v>
      </c>
      <c r="M23">
        <v>5.7163392989071915E-2</v>
      </c>
      <c r="N23">
        <v>0.93580507450546735</v>
      </c>
      <c r="O23">
        <v>0.54028731167474942</v>
      </c>
      <c r="P23">
        <v>1.3719214317377229</v>
      </c>
      <c r="Q23">
        <v>0.79207920792079112</v>
      </c>
      <c r="R23">
        <v>0.24916945330926557</v>
      </c>
      <c r="S23">
        <v>0.14385805094193638</v>
      </c>
      <c r="T23">
        <v>9.9009900990099153E-2</v>
      </c>
      <c r="U23">
        <v>5.7163392989071943E-2</v>
      </c>
      <c r="V23">
        <v>9.900990099009925E-2</v>
      </c>
      <c r="W23">
        <v>5.7163392989071998E-2</v>
      </c>
      <c r="X23">
        <v>0.31827230234300191</v>
      </c>
      <c r="Y23">
        <v>0.18375459943333414</v>
      </c>
      <c r="Z23" s="5"/>
      <c r="AA23" s="4"/>
      <c r="AB23" s="4"/>
      <c r="AC23" s="4"/>
      <c r="AD23" s="4"/>
    </row>
    <row r="24" spans="1:40" x14ac:dyDescent="0.25">
      <c r="A24" s="1">
        <v>99</v>
      </c>
      <c r="B24" s="74">
        <v>9.9009900990098834E-2</v>
      </c>
      <c r="C24" s="74">
        <v>5.7163392989071762E-2</v>
      </c>
      <c r="D24" s="74">
        <v>0.80638889259872049</v>
      </c>
      <c r="E24" s="74">
        <v>0.46556884421339551</v>
      </c>
      <c r="F24" s="74">
        <v>0.91461428782514975</v>
      </c>
      <c r="G24" s="74">
        <v>0.52805280528052811</v>
      </c>
      <c r="H24" s="74">
        <v>0.88001924923916719</v>
      </c>
      <c r="I24" s="74">
        <v>0.50807935044028563</v>
      </c>
      <c r="J24" s="74">
        <v>0.35698527479841491</v>
      </c>
      <c r="K24" s="74">
        <v>0.20610554450159738</v>
      </c>
      <c r="L24" s="74">
        <v>0.2286535719562873</v>
      </c>
      <c r="M24" s="74">
        <v>0.13201320132013195</v>
      </c>
      <c r="N24" s="74">
        <v>1.2379537513868686</v>
      </c>
      <c r="O24" s="74">
        <v>0.71473293160751572</v>
      </c>
      <c r="P24" s="74">
        <v>1.1673095170843162</v>
      </c>
      <c r="Q24" s="74">
        <v>0.67394646391624202</v>
      </c>
      <c r="R24" s="74">
        <v>0.41221108900319453</v>
      </c>
      <c r="S24" s="74">
        <v>0.23799018319894316</v>
      </c>
      <c r="T24" s="74">
        <v>0.11432678597814371</v>
      </c>
      <c r="U24" s="74">
        <v>6.6006600660066E-2</v>
      </c>
      <c r="V24" s="74">
        <v>0.37484543536635473</v>
      </c>
      <c r="W24" s="74">
        <v>0.21641711301326738</v>
      </c>
      <c r="X24" s="74">
        <v>0.24916945330926588</v>
      </c>
      <c r="Y24" s="74">
        <v>0.14385805094193654</v>
      </c>
      <c r="Z24" s="5"/>
      <c r="AA24" s="4"/>
      <c r="AB24" s="4"/>
      <c r="AC24" s="4"/>
      <c r="AD24" s="39"/>
      <c r="AG24" s="43"/>
    </row>
    <row r="25" spans="1:40" x14ac:dyDescent="0.25">
      <c r="A25" s="1">
        <v>127</v>
      </c>
      <c r="B25">
        <v>0.31827230234300169</v>
      </c>
      <c r="C25">
        <v>0.183754599433334</v>
      </c>
      <c r="D25">
        <v>0.84206936119954257</v>
      </c>
      <c r="E25">
        <v>0.48616897236489215</v>
      </c>
      <c r="F25">
        <v>0.7139705495968296</v>
      </c>
      <c r="G25">
        <v>0.41221108900319464</v>
      </c>
      <c r="H25">
        <v>0.76905479853010195</v>
      </c>
      <c r="I25">
        <v>0.44401399495292782</v>
      </c>
      <c r="J25">
        <v>0.71625526119507288</v>
      </c>
      <c r="K25">
        <v>0.41353016785946106</v>
      </c>
      <c r="L25">
        <v>0.35698527479841474</v>
      </c>
      <c r="M25">
        <v>0.20610554450159729</v>
      </c>
      <c r="N25">
        <v>1.6208619350242477</v>
      </c>
      <c r="O25">
        <v>0.93580507450546713</v>
      </c>
      <c r="P25">
        <v>4.079079750621899</v>
      </c>
      <c r="Q25">
        <v>2.3550577920675049</v>
      </c>
      <c r="R25">
        <v>0.74969087073270924</v>
      </c>
      <c r="S25">
        <v>0.43283422602653465</v>
      </c>
      <c r="T25">
        <v>0.34771134497863831</v>
      </c>
      <c r="U25">
        <v>0.20075123862370367</v>
      </c>
      <c r="V25">
        <v>0.26195557535292996</v>
      </c>
      <c r="W25">
        <v>0.15124012194573741</v>
      </c>
      <c r="X25">
        <v>0.24916945330926588</v>
      </c>
      <c r="Y25">
        <v>0.14385805094193654</v>
      </c>
      <c r="Z25" s="5"/>
      <c r="AA25" s="4"/>
      <c r="AB25" s="4"/>
      <c r="AC25" s="4"/>
      <c r="AD25" s="4"/>
      <c r="AG25" s="43"/>
    </row>
    <row r="26" spans="1:40" x14ac:dyDescent="0.25">
      <c r="A26" s="1">
        <v>145</v>
      </c>
      <c r="B26" s="109">
        <v>0.30253493117045066</v>
      </c>
      <c r="C26" s="74">
        <v>0.1746686239505246</v>
      </c>
      <c r="D26" s="74">
        <v>1.2987314378728103</v>
      </c>
      <c r="E26" s="74">
        <v>0.74982294526089677</v>
      </c>
      <c r="F26" s="74">
        <v>0.6363631777419908</v>
      </c>
      <c r="G26" s="74">
        <v>0.36740445197170407</v>
      </c>
      <c r="H26" s="74">
        <v>0.48869143305548429</v>
      </c>
      <c r="I26" s="74">
        <v>0.28214613042524783</v>
      </c>
      <c r="J26" s="74">
        <v>0.86503910376773308</v>
      </c>
      <c r="K26" s="74">
        <v>0.49943055941985331</v>
      </c>
      <c r="L26" s="74">
        <v>1.4359280473800062</v>
      </c>
      <c r="M26" s="74">
        <v>0.82903344469178031</v>
      </c>
      <c r="N26" s="74">
        <v>1.7609665441523588</v>
      </c>
      <c r="O26" s="74">
        <v>1.0166945083002894</v>
      </c>
      <c r="P26" s="74">
        <v>4.4788530701914731</v>
      </c>
      <c r="Q26" s="74">
        <v>2.5858670257358289</v>
      </c>
      <c r="R26" s="74">
        <v>0.99667781323706239</v>
      </c>
      <c r="S26" s="74">
        <v>0.57543220376774551</v>
      </c>
      <c r="T26" s="74">
        <v>1.2379537513868681</v>
      </c>
      <c r="U26" s="74">
        <v>0.71473293160751539</v>
      </c>
      <c r="V26" s="74">
        <v>1.1812231134107771</v>
      </c>
      <c r="W26" s="74">
        <v>0.68197948250072005</v>
      </c>
      <c r="X26" s="74">
        <v>1.5349195979186117</v>
      </c>
      <c r="Y26" s="74">
        <v>0.88618624304274263</v>
      </c>
      <c r="Z26" s="5"/>
      <c r="AA26" s="4"/>
      <c r="AB26" s="4"/>
      <c r="AC26" s="4"/>
      <c r="AD26" s="4"/>
      <c r="AG26" s="44"/>
    </row>
    <row r="27" spans="1:40" x14ac:dyDescent="0.25">
      <c r="Z27" s="5"/>
      <c r="AA27" s="4"/>
      <c r="AB27" s="4"/>
      <c r="AC27" s="4"/>
      <c r="AD27" s="4"/>
      <c r="AG27" s="44"/>
    </row>
    <row r="28" spans="1:40" x14ac:dyDescent="0.25">
      <c r="Z28" s="1"/>
      <c r="AA28" s="4"/>
      <c r="AB28" s="4"/>
      <c r="AC28" s="4"/>
      <c r="AD28" s="4"/>
      <c r="AG28" s="44"/>
    </row>
    <row r="29" spans="1:40" x14ac:dyDescent="0.25">
      <c r="Z29" s="1"/>
      <c r="AA29" s="41"/>
      <c r="AB29" s="41"/>
      <c r="AC29" s="41"/>
      <c r="AD29" s="41"/>
      <c r="AG29" s="44"/>
    </row>
    <row r="30" spans="1:40" x14ac:dyDescent="0.25">
      <c r="Z30" s="1"/>
      <c r="AA30" s="41"/>
      <c r="AB30" s="41"/>
      <c r="AC30" s="41"/>
      <c r="AD30" s="41"/>
      <c r="AG30" s="44"/>
    </row>
    <row r="31" spans="1:40" x14ac:dyDescent="0.25">
      <c r="Z31" s="1"/>
      <c r="AA31" s="41"/>
      <c r="AB31" s="41"/>
      <c r="AC31" s="41"/>
      <c r="AD31" s="41"/>
      <c r="AG31" s="44"/>
    </row>
    <row r="32" spans="1:40" x14ac:dyDescent="0.25">
      <c r="Z32" s="1"/>
      <c r="AA32" s="41"/>
      <c r="AB32" s="41"/>
      <c r="AC32" s="41"/>
      <c r="AD32" s="41"/>
      <c r="AG32" s="44"/>
    </row>
    <row r="33" spans="26:33" x14ac:dyDescent="0.25">
      <c r="Z33" s="1"/>
      <c r="AA33" s="41"/>
      <c r="AB33" s="41"/>
      <c r="AC33" s="41"/>
      <c r="AD33" s="41"/>
      <c r="AG33" s="44"/>
    </row>
    <row r="34" spans="26:33" x14ac:dyDescent="0.25">
      <c r="Z34" s="1"/>
      <c r="AA34" s="41"/>
      <c r="AB34" s="41"/>
      <c r="AC34" s="41"/>
      <c r="AD34" s="41"/>
      <c r="AG34" s="44"/>
    </row>
    <row r="35" spans="26:33" x14ac:dyDescent="0.25">
      <c r="Z35" s="1"/>
      <c r="AG35" s="44"/>
    </row>
    <row r="36" spans="26:33" x14ac:dyDescent="0.25">
      <c r="Z36" s="1"/>
      <c r="AG36" s="44"/>
    </row>
    <row r="37" spans="26:33" x14ac:dyDescent="0.25">
      <c r="Z37" s="1"/>
      <c r="AG37" s="44"/>
    </row>
    <row r="38" spans="26:33" x14ac:dyDescent="0.25">
      <c r="Z38" s="1"/>
      <c r="AA38" s="22"/>
      <c r="AG38" s="44"/>
    </row>
    <row r="39" spans="26:33" x14ac:dyDescent="0.25">
      <c r="AG39" s="44"/>
    </row>
    <row r="40" spans="26:33" x14ac:dyDescent="0.25">
      <c r="AG40" s="44"/>
    </row>
    <row r="41" spans="26:33" x14ac:dyDescent="0.25">
      <c r="AG41" s="44"/>
    </row>
    <row r="60" spans="2:27" x14ac:dyDescent="0.25">
      <c r="B60"/>
      <c r="C60" s="1"/>
      <c r="D60" s="35"/>
      <c r="F60" s="35"/>
      <c r="H60" s="35"/>
      <c r="J60" s="35"/>
      <c r="L60" s="35"/>
      <c r="N60" s="35"/>
      <c r="P60" s="35"/>
      <c r="R60" s="35"/>
      <c r="T60" s="35"/>
      <c r="V60" s="35"/>
      <c r="X60" s="35"/>
      <c r="Z60" s="35"/>
      <c r="AA60" s="33"/>
    </row>
    <row r="61" spans="2:27" x14ac:dyDescent="0.25">
      <c r="B61"/>
      <c r="C61" s="1"/>
    </row>
    <row r="62" spans="2:27" x14ac:dyDescent="0.25">
      <c r="C62" s="1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</row>
    <row r="63" spans="2:27" x14ac:dyDescent="0.25">
      <c r="C63" s="1"/>
      <c r="D63" s="17"/>
      <c r="E63" s="74"/>
      <c r="F63" s="17"/>
      <c r="G63" s="74"/>
      <c r="H63" s="17"/>
      <c r="I63" s="74"/>
      <c r="J63" s="12"/>
      <c r="K63" s="74"/>
      <c r="M63" s="74"/>
      <c r="O63" s="74"/>
      <c r="Q63" s="74"/>
      <c r="R63" s="12"/>
      <c r="S63" s="74"/>
      <c r="U63" s="74"/>
      <c r="W63" s="74"/>
      <c r="Y63" s="74"/>
      <c r="AA63" s="74"/>
    </row>
    <row r="64" spans="2:27" x14ac:dyDescent="0.25">
      <c r="C64" s="1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108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</row>
    <row r="65" spans="3:27" x14ac:dyDescent="0.25">
      <c r="C65" s="1"/>
      <c r="E65" s="74"/>
      <c r="G65" s="74"/>
      <c r="H65" s="3"/>
      <c r="I65" s="74"/>
      <c r="K65" s="74"/>
      <c r="L65" s="3"/>
      <c r="M65" s="74"/>
      <c r="N65" s="3"/>
      <c r="O65" s="74"/>
      <c r="P65" s="3"/>
      <c r="Q65" s="74"/>
      <c r="R65" s="3"/>
      <c r="S65" s="74"/>
      <c r="U65" s="74"/>
      <c r="W65" s="74"/>
      <c r="X65" s="3"/>
      <c r="Y65" s="74"/>
      <c r="AA65" s="74"/>
    </row>
    <row r="66" spans="3:27" x14ac:dyDescent="0.25">
      <c r="C66" s="1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</row>
    <row r="67" spans="3:27" x14ac:dyDescent="0.25">
      <c r="C67" s="1"/>
      <c r="D67" s="107"/>
      <c r="E67" s="74"/>
      <c r="F67" s="107"/>
      <c r="G67" s="74"/>
      <c r="H67" s="107"/>
      <c r="I67" s="74"/>
      <c r="J67" s="107"/>
      <c r="K67" s="74"/>
      <c r="L67" s="107"/>
      <c r="M67" s="74"/>
      <c r="N67" s="107"/>
      <c r="O67" s="74"/>
      <c r="P67" s="107"/>
      <c r="Q67" s="74"/>
      <c r="R67" s="107"/>
      <c r="S67" s="74"/>
      <c r="T67" s="107"/>
      <c r="U67" s="74"/>
      <c r="V67" s="107"/>
      <c r="W67" s="74"/>
      <c r="X67" s="107"/>
      <c r="Y67" s="74"/>
      <c r="Z67" s="107"/>
      <c r="AA67" s="74"/>
    </row>
    <row r="68" spans="3:27" x14ac:dyDescent="0.25">
      <c r="C68" s="1"/>
      <c r="D68" s="109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</row>
  </sheetData>
  <mergeCells count="2">
    <mergeCell ref="A6:M6"/>
    <mergeCell ref="A17:Y17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447"/>
  <sheetViews>
    <sheetView zoomScale="85" zoomScaleNormal="85" zoomScalePageLayoutView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43" sqref="E43"/>
    </sheetView>
  </sheetViews>
  <sheetFormatPr defaultColWidth="8.85546875" defaultRowHeight="15" x14ac:dyDescent="0.25"/>
  <cols>
    <col min="1" max="1" width="19.85546875" customWidth="1"/>
    <col min="2" max="2" width="24.140625" customWidth="1"/>
    <col min="3" max="3" width="18.42578125" customWidth="1"/>
    <col min="4" max="5" width="11.85546875" customWidth="1"/>
    <col min="6" max="6" width="12.42578125" customWidth="1"/>
    <col min="7" max="8" width="11.85546875" customWidth="1"/>
    <col min="9" max="9" width="14.28515625" customWidth="1"/>
    <col min="10" max="10" width="9.85546875" customWidth="1"/>
    <col min="11" max="11" width="13" customWidth="1"/>
    <col min="12" max="12" width="13.42578125" customWidth="1"/>
    <col min="14" max="14" width="13.140625" customWidth="1"/>
    <col min="15" max="15" width="11.42578125" customWidth="1"/>
    <col min="17" max="17" width="13.7109375" customWidth="1"/>
    <col min="18" max="18" width="11.85546875" customWidth="1"/>
    <col min="20" max="20" width="15.42578125" customWidth="1"/>
    <col min="21" max="21" width="12" customWidth="1"/>
    <col min="23" max="23" width="13.28515625" customWidth="1"/>
    <col min="24" max="24" width="11.140625" customWidth="1"/>
    <col min="26" max="26" width="12.42578125" customWidth="1"/>
    <col min="29" max="29" width="11.42578125" style="4" bestFit="1" customWidth="1"/>
    <col min="32" max="32" width="11.140625" style="4" bestFit="1" customWidth="1"/>
    <col min="35" max="35" width="11.140625" style="3" bestFit="1" customWidth="1"/>
    <col min="38" max="38" width="11.140625" style="3" bestFit="1" customWidth="1"/>
    <col min="39" max="39" width="11.7109375" bestFit="1" customWidth="1"/>
    <col min="40" max="40" width="11" bestFit="1" customWidth="1"/>
    <col min="41" max="41" width="11.42578125" style="3" bestFit="1" customWidth="1"/>
    <col min="42" max="42" width="11.7109375" style="3" bestFit="1" customWidth="1"/>
    <col min="43" max="43" width="11" style="3" bestFit="1" customWidth="1"/>
    <col min="44" max="44" width="11.7109375" style="3" bestFit="1" customWidth="1"/>
    <col min="45" max="45" width="11" bestFit="1" customWidth="1"/>
    <col min="46" max="46" width="12" bestFit="1" customWidth="1"/>
    <col min="47" max="47" width="11.7109375" bestFit="1" customWidth="1"/>
    <col min="48" max="49" width="11" bestFit="1" customWidth="1"/>
    <col min="50" max="50" width="12.140625" customWidth="1"/>
    <col min="51" max="62" width="10.7109375" bestFit="1" customWidth="1"/>
  </cols>
  <sheetData>
    <row r="1" spans="1:209" x14ac:dyDescent="0.25">
      <c r="A1" t="s">
        <v>11</v>
      </c>
      <c r="B1" s="46" t="s">
        <v>73</v>
      </c>
      <c r="C1" s="199">
        <v>9.9199999999999997E-2</v>
      </c>
      <c r="D1" s="47">
        <v>7.7299999999999994E-2</v>
      </c>
      <c r="E1" s="17"/>
      <c r="F1" s="17"/>
      <c r="G1" s="13"/>
      <c r="H1" s="13"/>
      <c r="I1" s="13"/>
      <c r="J1" s="7"/>
      <c r="K1" s="7"/>
      <c r="L1" s="7"/>
      <c r="M1" s="7"/>
    </row>
    <row r="2" spans="1:209" x14ac:dyDescent="0.25">
      <c r="A2" s="198"/>
      <c r="B2" s="197"/>
      <c r="C2" s="17"/>
      <c r="D2" s="17"/>
      <c r="E2" s="17"/>
      <c r="F2" s="17"/>
      <c r="G2" s="13"/>
      <c r="H2" s="13"/>
      <c r="I2" s="13"/>
      <c r="J2" s="7"/>
      <c r="K2" s="7"/>
      <c r="L2" s="7"/>
      <c r="M2" s="7"/>
      <c r="X2" s="1"/>
      <c r="Y2" s="1"/>
    </row>
    <row r="3" spans="1:209" x14ac:dyDescent="0.25">
      <c r="B3" s="196"/>
      <c r="C3" s="17"/>
      <c r="D3" s="1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09" x14ac:dyDescent="0.25">
      <c r="A4" s="42"/>
      <c r="C4" s="1"/>
      <c r="D4" s="1"/>
      <c r="E4" s="18"/>
      <c r="F4" s="8"/>
      <c r="G4" s="7"/>
      <c r="H4" s="7"/>
      <c r="I4" s="8"/>
      <c r="J4" s="8"/>
      <c r="K4" s="8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AC4"/>
      <c r="AF4"/>
      <c r="AI4"/>
      <c r="AJ4" s="12"/>
      <c r="AK4" s="12"/>
      <c r="AL4" s="12"/>
      <c r="AM4" s="12"/>
      <c r="AN4" s="12"/>
      <c r="AO4" s="12"/>
      <c r="AP4" s="12"/>
      <c r="AQ4" s="12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3"/>
    </row>
    <row r="5" spans="1:209" ht="15.75" thickBot="1" x14ac:dyDescent="0.3">
      <c r="A5" s="2"/>
      <c r="B5" s="6"/>
      <c r="C5" s="18"/>
      <c r="D5" s="8"/>
      <c r="E5" s="7"/>
      <c r="F5" s="7"/>
      <c r="G5" s="8"/>
      <c r="H5" s="8"/>
      <c r="I5" s="8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AC5"/>
      <c r="AF5"/>
      <c r="AI5"/>
    </row>
    <row r="6" spans="1:209" ht="15.75" x14ac:dyDescent="0.25">
      <c r="C6" s="195" t="s">
        <v>20</v>
      </c>
      <c r="D6" s="194"/>
      <c r="E6" s="194"/>
      <c r="F6" s="194" t="s">
        <v>49</v>
      </c>
      <c r="G6" s="194"/>
      <c r="H6" s="194"/>
      <c r="I6" s="194" t="s">
        <v>50</v>
      </c>
      <c r="J6" s="194"/>
      <c r="K6" s="194"/>
      <c r="L6" s="194" t="s">
        <v>51</v>
      </c>
      <c r="M6" s="194"/>
      <c r="N6" s="194"/>
      <c r="O6" s="194" t="s">
        <v>52</v>
      </c>
      <c r="P6" s="194"/>
      <c r="Q6" s="194"/>
      <c r="R6" s="194" t="s">
        <v>53</v>
      </c>
      <c r="S6" s="194"/>
      <c r="T6" s="194"/>
      <c r="U6" s="194" t="s">
        <v>54</v>
      </c>
      <c r="V6" s="194"/>
      <c r="W6" s="193"/>
      <c r="X6" s="10"/>
      <c r="Y6" s="10"/>
      <c r="Z6" s="10"/>
      <c r="AC6"/>
      <c r="AF6"/>
      <c r="AI6"/>
      <c r="CH6" s="4"/>
      <c r="CI6" s="4"/>
      <c r="CJ6" s="4"/>
      <c r="CK6" s="4"/>
      <c r="CL6" s="4"/>
      <c r="CM6" s="4"/>
      <c r="CN6" s="4"/>
      <c r="CO6" s="4"/>
      <c r="CP6" s="3"/>
    </row>
    <row r="7" spans="1:209" s="2" customFormat="1" x14ac:dyDescent="0.25">
      <c r="B7" s="7"/>
      <c r="C7" s="77" t="s">
        <v>19</v>
      </c>
      <c r="D7" s="72" t="s">
        <v>72</v>
      </c>
      <c r="E7" s="72" t="s">
        <v>71</v>
      </c>
      <c r="F7" s="71" t="s">
        <v>19</v>
      </c>
      <c r="G7" s="72" t="s">
        <v>72</v>
      </c>
      <c r="H7" s="40" t="s">
        <v>71</v>
      </c>
      <c r="I7" s="71" t="s">
        <v>19</v>
      </c>
      <c r="J7" s="72" t="s">
        <v>72</v>
      </c>
      <c r="K7" s="40" t="s">
        <v>71</v>
      </c>
      <c r="L7" s="77" t="s">
        <v>19</v>
      </c>
      <c r="M7" s="72" t="s">
        <v>72</v>
      </c>
      <c r="N7" s="40" t="s">
        <v>71</v>
      </c>
      <c r="O7" s="77" t="s">
        <v>19</v>
      </c>
      <c r="P7" s="72" t="s">
        <v>72</v>
      </c>
      <c r="Q7" s="40" t="s">
        <v>71</v>
      </c>
      <c r="R7" s="71" t="s">
        <v>19</v>
      </c>
      <c r="S7" s="72" t="s">
        <v>72</v>
      </c>
      <c r="T7" s="40" t="s">
        <v>71</v>
      </c>
      <c r="U7" s="77" t="s">
        <v>19</v>
      </c>
      <c r="V7" s="72" t="s">
        <v>72</v>
      </c>
      <c r="W7" s="78" t="s">
        <v>71</v>
      </c>
      <c r="X7" s="10"/>
      <c r="Y7" s="10"/>
      <c r="Z7" s="10"/>
      <c r="AA7"/>
      <c r="AB7"/>
      <c r="AC7"/>
      <c r="AD7"/>
      <c r="AE7"/>
      <c r="AF7"/>
      <c r="AG7"/>
      <c r="AH7"/>
      <c r="AI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</row>
    <row r="8" spans="1:209" x14ac:dyDescent="0.25">
      <c r="A8" s="63"/>
      <c r="B8" s="15">
        <v>1</v>
      </c>
      <c r="C8" s="79">
        <v>0.13900000000000001</v>
      </c>
      <c r="D8" s="13">
        <f>(C8+$D$1)/$C$1</f>
        <v>2.180443548387097</v>
      </c>
      <c r="E8" s="12">
        <f>D8-D8</f>
        <v>0</v>
      </c>
      <c r="F8" s="9">
        <v>0.108</v>
      </c>
      <c r="G8" s="13">
        <f>(F8+$D$1)/$C$1</f>
        <v>1.8679435483870968</v>
      </c>
      <c r="H8" s="31">
        <f>G8-D8</f>
        <v>-0.31250000000000022</v>
      </c>
      <c r="I8" s="67">
        <v>9.9000000000000005E-2</v>
      </c>
      <c r="J8" s="68">
        <f>(I8+$D$1)/$C$1</f>
        <v>1.777217741935484</v>
      </c>
      <c r="K8" s="69">
        <f>J8-D8</f>
        <v>-0.40322580645161299</v>
      </c>
      <c r="L8" s="10">
        <v>0.14499999999999999</v>
      </c>
      <c r="M8" s="13">
        <f>(L8+$D$1)/$C$1</f>
        <v>2.240927419354839</v>
      </c>
      <c r="N8" s="31">
        <f>M8-D8</f>
        <v>6.0483870967741993E-2</v>
      </c>
      <c r="O8" s="63">
        <v>9.5000000000000001E-2</v>
      </c>
      <c r="P8" s="68">
        <f>(O8+$D$1)/$C$1</f>
        <v>1.7368951612903227</v>
      </c>
      <c r="Q8" s="69">
        <f>P8-D8</f>
        <v>-0.44354838709677424</v>
      </c>
      <c r="R8" s="67">
        <v>8.5000000000000006E-2</v>
      </c>
      <c r="S8" s="68">
        <f>(R8+$D$1)/$C$1</f>
        <v>1.6360887096774195</v>
      </c>
      <c r="T8" s="69">
        <f>S8-D8</f>
        <v>-0.54435483870967749</v>
      </c>
      <c r="U8" s="63">
        <v>7.9000000000000001E-2</v>
      </c>
      <c r="V8" s="68">
        <f>(U8+$D$1)/$C$1</f>
        <v>1.5756048387096775</v>
      </c>
      <c r="W8" s="89">
        <f>V8-D8</f>
        <v>-0.60483870967741948</v>
      </c>
      <c r="AC8"/>
      <c r="AF8"/>
      <c r="AI8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</row>
    <row r="9" spans="1:209" x14ac:dyDescent="0.25">
      <c r="A9" s="9"/>
      <c r="B9" s="17">
        <v>2</v>
      </c>
      <c r="C9" s="98">
        <v>0.13200000000000001</v>
      </c>
      <c r="D9" s="13">
        <f>(C9+$D$1)/$C$1</f>
        <v>2.1098790322580645</v>
      </c>
      <c r="E9" s="12">
        <f>D9-D9</f>
        <v>0</v>
      </c>
      <c r="F9" s="9">
        <v>0.121</v>
      </c>
      <c r="G9" s="13">
        <f>(F9+$D$1)/$C$1</f>
        <v>1.9989919354838708</v>
      </c>
      <c r="H9" s="31">
        <f>G9-D9</f>
        <v>-0.11088709677419373</v>
      </c>
      <c r="I9" s="55">
        <v>0.12</v>
      </c>
      <c r="J9" s="13">
        <f>(I9+$D$1)/$C$1</f>
        <v>1.9889112903225805</v>
      </c>
      <c r="K9" s="31">
        <f>J9-D9</f>
        <v>-0.12096774193548399</v>
      </c>
      <c r="L9" s="10">
        <v>0.13</v>
      </c>
      <c r="M9" s="13">
        <f>(L9+$D$1)/$C$1</f>
        <v>2.089717741935484</v>
      </c>
      <c r="N9" s="31">
        <f>M9-D9</f>
        <v>-2.0161290322580516E-2</v>
      </c>
      <c r="O9" s="9">
        <v>0.11</v>
      </c>
      <c r="P9" s="13">
        <f>(O9+$D$1)/$C$1</f>
        <v>1.8881048387096775</v>
      </c>
      <c r="Q9" s="31">
        <f>P9-D9</f>
        <v>-0.22177419354838701</v>
      </c>
      <c r="R9" s="55">
        <v>0.1</v>
      </c>
      <c r="S9" s="13">
        <f>(R9+$D$1)/$C$1</f>
        <v>1.7872983870967745</v>
      </c>
      <c r="T9" s="69">
        <f>S9-D9</f>
        <v>-0.32258064516129004</v>
      </c>
      <c r="U9" s="9">
        <v>0.11</v>
      </c>
      <c r="V9" s="13">
        <f>(U9+$D$1)/$C$1</f>
        <v>1.8881048387096775</v>
      </c>
      <c r="W9" s="80">
        <f>V9-D9</f>
        <v>-0.22177419354838701</v>
      </c>
      <c r="X9" s="10"/>
      <c r="Y9" s="10"/>
      <c r="Z9" s="10"/>
      <c r="AC9"/>
      <c r="AF9"/>
      <c r="AI9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</row>
    <row r="10" spans="1:209" x14ac:dyDescent="0.25">
      <c r="A10" s="48" t="s">
        <v>16</v>
      </c>
      <c r="B10" s="17">
        <v>3</v>
      </c>
      <c r="C10" s="98">
        <v>0.125</v>
      </c>
      <c r="D10" s="13">
        <f>(C10+$D$1)/$C$1</f>
        <v>2.039314516129032</v>
      </c>
      <c r="E10" s="12">
        <f>D10-D10</f>
        <v>0</v>
      </c>
      <c r="F10" s="9">
        <v>0.125</v>
      </c>
      <c r="G10" s="13">
        <f>(F10+$D$1)/$C$1</f>
        <v>2.039314516129032</v>
      </c>
      <c r="H10" s="31">
        <f>G10-D10</f>
        <v>0</v>
      </c>
      <c r="I10" s="55">
        <v>0.106</v>
      </c>
      <c r="J10" s="13">
        <f>(I10+$D$1)/$C$1</f>
        <v>1.847782258064516</v>
      </c>
      <c r="K10" s="31">
        <f>J10-D10</f>
        <v>-0.19153225806451601</v>
      </c>
      <c r="L10" s="10">
        <v>0.112</v>
      </c>
      <c r="M10" s="13">
        <f>(L10+$D$1)/$C$1</f>
        <v>1.908266129032258</v>
      </c>
      <c r="N10" s="31">
        <f>M10-D10</f>
        <v>-0.13104838709677402</v>
      </c>
      <c r="O10" s="9">
        <v>0.107</v>
      </c>
      <c r="P10" s="13">
        <f>(O10+$D$1)/$C$1</f>
        <v>1.8578629032258065</v>
      </c>
      <c r="Q10" s="31">
        <f>P10-D10</f>
        <v>-0.18145161290322553</v>
      </c>
      <c r="R10" s="55">
        <v>0.111</v>
      </c>
      <c r="S10" s="13">
        <f>(R10+$D$1)/$C$1</f>
        <v>1.8981854838709677</v>
      </c>
      <c r="T10" s="69">
        <f>S10-D10</f>
        <v>-0.14112903225806428</v>
      </c>
      <c r="U10" s="9">
        <v>0.105</v>
      </c>
      <c r="V10" s="13">
        <f>(U10+$D$1)/$C$1</f>
        <v>1.8377016129032258</v>
      </c>
      <c r="W10" s="80">
        <f>V10-D10</f>
        <v>-0.20161290322580627</v>
      </c>
      <c r="X10" s="10"/>
      <c r="Y10" s="10"/>
      <c r="Z10" s="10"/>
      <c r="AC10"/>
      <c r="AF10"/>
      <c r="AI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</row>
    <row r="11" spans="1:209" s="1" customFormat="1" x14ac:dyDescent="0.25">
      <c r="A11" s="64"/>
      <c r="B11" s="18" t="s">
        <v>1</v>
      </c>
      <c r="C11" s="99"/>
      <c r="D11" s="51"/>
      <c r="E11" s="51">
        <f>AVERAGE(E8:E10)</f>
        <v>0</v>
      </c>
      <c r="F11" s="64"/>
      <c r="G11" s="13"/>
      <c r="H11" s="57">
        <f>AVERAGE(H8:H10)</f>
        <v>-0.14112903225806464</v>
      </c>
      <c r="I11" s="56"/>
      <c r="J11" s="13"/>
      <c r="K11" s="57">
        <f>AVERAGE(K8:K10)</f>
        <v>-0.23857526881720434</v>
      </c>
      <c r="L11" s="8"/>
      <c r="M11" s="13"/>
      <c r="N11" s="57">
        <f>AVERAGE(N8:N10)</f>
        <v>-3.0241935483870847E-2</v>
      </c>
      <c r="O11" s="64"/>
      <c r="P11" s="13"/>
      <c r="Q11" s="57">
        <f>AVERAGE(Q8:Q10)</f>
        <v>-0.28225806451612895</v>
      </c>
      <c r="R11" s="56"/>
      <c r="S11" s="13"/>
      <c r="T11" s="57">
        <f>AVERAGE(T8:T10)</f>
        <v>-0.33602150537634395</v>
      </c>
      <c r="U11" s="64"/>
      <c r="V11" s="13"/>
      <c r="W11" s="82">
        <f>AVERAGE(W8:W10)</f>
        <v>-0.34274193548387094</v>
      </c>
      <c r="X11" s="10"/>
      <c r="Y11"/>
      <c r="Z11"/>
      <c r="AA11"/>
      <c r="AB11"/>
      <c r="AC11"/>
      <c r="AD11"/>
      <c r="AE11"/>
      <c r="AF11"/>
      <c r="AG11"/>
      <c r="AH11"/>
      <c r="AI11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</row>
    <row r="12" spans="1:209" s="30" customFormat="1" x14ac:dyDescent="0.25">
      <c r="A12" s="65"/>
      <c r="B12" s="20" t="s">
        <v>2</v>
      </c>
      <c r="C12" s="83"/>
      <c r="D12" s="49"/>
      <c r="E12" s="49">
        <f>STDEV(E8:E10)</f>
        <v>0</v>
      </c>
      <c r="F12" s="65"/>
      <c r="G12" s="76"/>
      <c r="H12" s="59">
        <f>STDEV(H8:H10)</f>
        <v>0.15842977465223509</v>
      </c>
      <c r="I12" s="58"/>
      <c r="J12" s="76"/>
      <c r="K12" s="59">
        <f>STDEV(K8:K10)</f>
        <v>0.14689175399458607</v>
      </c>
      <c r="L12" s="8"/>
      <c r="M12" s="13"/>
      <c r="N12" s="192">
        <f>STDEV(N8:N10)</f>
        <v>9.6163225949288819E-2</v>
      </c>
      <c r="O12" s="65"/>
      <c r="P12" s="76"/>
      <c r="Q12" s="59">
        <f>STDEV(Q8:Q10)</f>
        <v>0.14112903225806459</v>
      </c>
      <c r="R12" s="58"/>
      <c r="S12" s="76"/>
      <c r="T12" s="59">
        <f>STDEV(T8:T10)</f>
        <v>0.20194864517898831</v>
      </c>
      <c r="U12" s="65"/>
      <c r="V12" s="76"/>
      <c r="W12" s="84">
        <f>STDEV(W8:W10)</f>
        <v>0.22720620301581956</v>
      </c>
      <c r="X12" s="10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3"/>
      <c r="AM12"/>
      <c r="AN12"/>
      <c r="AO12" s="3"/>
      <c r="AP12" s="3"/>
      <c r="AQ12" s="3"/>
      <c r="AR12" s="3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</row>
    <row r="13" spans="1:209" x14ac:dyDescent="0.25">
      <c r="A13" s="14"/>
      <c r="B13" s="15">
        <v>1</v>
      </c>
      <c r="C13" s="79">
        <v>0.13400000000000001</v>
      </c>
      <c r="D13" s="13">
        <f>(C13+$D$1)/$C$1</f>
        <v>2.130040322580645</v>
      </c>
      <c r="E13" s="31">
        <f>D13-D13</f>
        <v>0</v>
      </c>
      <c r="F13" s="63">
        <v>0.13100000000000001</v>
      </c>
      <c r="G13" s="68">
        <f>(F13+$D$1)/$C$1</f>
        <v>2.099798387096774</v>
      </c>
      <c r="H13" s="69">
        <f>G13-D13</f>
        <v>-3.0241935483870996E-2</v>
      </c>
      <c r="I13" s="67">
        <v>0.122</v>
      </c>
      <c r="J13" s="68">
        <f>(I13+$D$1)/$C$1</f>
        <v>2.009072580645161</v>
      </c>
      <c r="K13" s="69">
        <f>J13-D13</f>
        <v>-0.12096774193548399</v>
      </c>
      <c r="L13" s="63">
        <v>0.121</v>
      </c>
      <c r="M13" s="68">
        <f>(L13+$D$1)/$C$1</f>
        <v>1.9989919354838708</v>
      </c>
      <c r="N13" s="69">
        <f>M13-D13</f>
        <v>-0.13104838709677424</v>
      </c>
      <c r="O13" s="63">
        <v>0.23400000000000001</v>
      </c>
      <c r="P13" s="68">
        <f>(O13+$D$1)/$C$1</f>
        <v>3.1381048387096779</v>
      </c>
      <c r="Q13" s="69">
        <f>P13-D13</f>
        <v>1.0080645161290329</v>
      </c>
      <c r="R13" s="67">
        <v>0.61799999999999999</v>
      </c>
      <c r="S13" s="68">
        <f>(R13+$D$1)/$C$1</f>
        <v>7.0090725806451619</v>
      </c>
      <c r="T13" s="69">
        <f>S13-D13</f>
        <v>4.8790322580645169</v>
      </c>
      <c r="U13" s="63">
        <v>0.72</v>
      </c>
      <c r="V13" s="68">
        <f>(U13+$D$1)/$C$1</f>
        <v>8.037298387096774</v>
      </c>
      <c r="W13" s="89">
        <f>V13-D13</f>
        <v>5.907258064516129</v>
      </c>
      <c r="X13" s="10"/>
      <c r="AC13"/>
      <c r="AF13"/>
      <c r="AI1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</row>
    <row r="14" spans="1:209" x14ac:dyDescent="0.25">
      <c r="A14" s="16"/>
      <c r="B14" s="17">
        <v>2</v>
      </c>
      <c r="C14" s="98">
        <v>0.14599999999999999</v>
      </c>
      <c r="D14" s="13">
        <f>(C14+$D$1)/$C$1</f>
        <v>2.251008064516129</v>
      </c>
      <c r="E14" s="31">
        <f>D14-D14</f>
        <v>0</v>
      </c>
      <c r="F14" s="9">
        <v>0.14199999999999999</v>
      </c>
      <c r="G14" s="13">
        <f>(F14+$D$1)/$C$1</f>
        <v>2.210685483870968</v>
      </c>
      <c r="H14" s="31">
        <f>G14-D14</f>
        <v>-4.0322580645161032E-2</v>
      </c>
      <c r="I14" s="55">
        <v>0.128</v>
      </c>
      <c r="J14" s="13">
        <f>(I14+$D$1)/$C$1</f>
        <v>2.069556451612903</v>
      </c>
      <c r="K14" s="31">
        <f>J14-D14</f>
        <v>-0.18145161290322598</v>
      </c>
      <c r="L14" s="9">
        <v>0.124</v>
      </c>
      <c r="M14" s="13">
        <f>(L14+$D$1)/$C$1</f>
        <v>2.029233870967742</v>
      </c>
      <c r="N14" s="31">
        <f>M14-D14</f>
        <v>-0.22177419354838701</v>
      </c>
      <c r="O14" s="9">
        <v>0.19600000000000001</v>
      </c>
      <c r="P14" s="13">
        <f>(O14+$D$1)/$C$1</f>
        <v>2.755040322580645</v>
      </c>
      <c r="Q14" s="31">
        <f>P14-D14</f>
        <v>0.50403225806451601</v>
      </c>
      <c r="R14" s="55">
        <v>0.59399999999999997</v>
      </c>
      <c r="S14" s="13">
        <f>(R14+$D$1)/$C$1</f>
        <v>6.7671370967741939</v>
      </c>
      <c r="T14" s="69">
        <f>S14-D14</f>
        <v>4.5161290322580649</v>
      </c>
      <c r="U14" s="9">
        <v>0.68</v>
      </c>
      <c r="V14" s="13">
        <f>(U14+$D$1)/$C$1</f>
        <v>7.6340725806451628</v>
      </c>
      <c r="W14" s="80">
        <f>V14-D14</f>
        <v>5.3830645161290338</v>
      </c>
      <c r="X14" s="10"/>
      <c r="AC14"/>
      <c r="AF14"/>
      <c r="AI14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</row>
    <row r="15" spans="1:209" x14ac:dyDescent="0.25">
      <c r="A15" s="48" t="s">
        <v>18</v>
      </c>
      <c r="B15" s="17">
        <v>3</v>
      </c>
      <c r="C15" s="98">
        <v>0.129</v>
      </c>
      <c r="D15" s="13">
        <f>(C15+$D$1)/$C$1</f>
        <v>2.0796370967741935</v>
      </c>
      <c r="E15" s="31">
        <f>D15-D15</f>
        <v>0</v>
      </c>
      <c r="F15" s="9">
        <v>0.126</v>
      </c>
      <c r="G15" s="13">
        <f>(F15+$D$1)/$C$1</f>
        <v>2.0493951612903225</v>
      </c>
      <c r="H15" s="31">
        <f>G15-D15</f>
        <v>-3.0241935483870996E-2</v>
      </c>
      <c r="I15" s="55">
        <v>0.11700000000000001</v>
      </c>
      <c r="J15" s="13">
        <f>(I15+$D$1)/$C$1</f>
        <v>1.9586693548387097</v>
      </c>
      <c r="K15" s="31">
        <f>J15-D15</f>
        <v>-0.12096774193548376</v>
      </c>
      <c r="L15" s="9">
        <v>0.13100000000000001</v>
      </c>
      <c r="M15" s="13">
        <f>(L15+$D$1)/$C$1</f>
        <v>2.099798387096774</v>
      </c>
      <c r="N15" s="31">
        <f>M15-D15</f>
        <v>2.0161290322580516E-2</v>
      </c>
      <c r="O15" s="9">
        <v>0.28000000000000003</v>
      </c>
      <c r="P15" s="13">
        <f>(O15+$D$1)/$C$1</f>
        <v>3.6018145161290325</v>
      </c>
      <c r="Q15" s="31">
        <f>P15-D15</f>
        <v>1.522177419354839</v>
      </c>
      <c r="R15" s="55">
        <v>0.745</v>
      </c>
      <c r="S15" s="13">
        <f>(R15+$D$1)/$C$1</f>
        <v>8.289314516129032</v>
      </c>
      <c r="T15" s="69">
        <f>S15-D15</f>
        <v>6.2096774193548381</v>
      </c>
      <c r="U15" s="9">
        <v>0.75</v>
      </c>
      <c r="V15" s="13">
        <f>(U15+$D$1)/$C$1</f>
        <v>8.339717741935484</v>
      </c>
      <c r="W15" s="80">
        <f>V15-D15</f>
        <v>6.26008064516129</v>
      </c>
      <c r="X15" s="10"/>
      <c r="AC15"/>
      <c r="AF15"/>
      <c r="AI15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</row>
    <row r="16" spans="1:209" s="1" customFormat="1" x14ac:dyDescent="0.25">
      <c r="A16" s="16"/>
      <c r="B16" s="18" t="s">
        <v>1</v>
      </c>
      <c r="C16" s="100"/>
      <c r="D16" s="7"/>
      <c r="E16" s="57">
        <f>AVERAGE(E13:E15)</f>
        <v>0</v>
      </c>
      <c r="F16" s="64"/>
      <c r="G16" s="13"/>
      <c r="H16" s="57">
        <f>AVERAGE(H13:H15)</f>
        <v>-3.3602150537634344E-2</v>
      </c>
      <c r="I16" s="60"/>
      <c r="J16" s="13"/>
      <c r="K16" s="57">
        <f>AVERAGE(K13:K15)</f>
        <v>-0.14112903225806459</v>
      </c>
      <c r="L16" s="64"/>
      <c r="M16" s="13"/>
      <c r="N16" s="57">
        <f>AVERAGE(N13:N15)</f>
        <v>-0.11088709677419357</v>
      </c>
      <c r="O16" s="64"/>
      <c r="P16" s="13"/>
      <c r="Q16" s="57">
        <f>AVERAGE(Q13:Q15)</f>
        <v>1.011424731182796</v>
      </c>
      <c r="R16" s="60"/>
      <c r="S16" s="13"/>
      <c r="T16" s="57">
        <f>AVERAGE(T13:T15)</f>
        <v>5.2016129032258069</v>
      </c>
      <c r="U16" s="64"/>
      <c r="V16" s="13"/>
      <c r="W16" s="82">
        <f>AVERAGE(W13:W15)</f>
        <v>5.8501344086021518</v>
      </c>
      <c r="X16" s="10"/>
      <c r="Y16"/>
      <c r="Z16"/>
      <c r="AA16"/>
      <c r="AB16"/>
      <c r="AC16"/>
      <c r="AD16"/>
      <c r="AE16"/>
      <c r="AF16"/>
      <c r="AG16"/>
      <c r="AH16"/>
      <c r="AI16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</row>
    <row r="17" spans="1:209" s="30" customFormat="1" x14ac:dyDescent="0.25">
      <c r="A17" s="19"/>
      <c r="B17" s="20" t="s">
        <v>2</v>
      </c>
      <c r="C17" s="101"/>
      <c r="D17" s="49"/>
      <c r="E17" s="59">
        <f>STDEV(E13:E15)</f>
        <v>0</v>
      </c>
      <c r="F17" s="65"/>
      <c r="G17" s="76"/>
      <c r="H17" s="59">
        <f>STDEV(H13:H15)</f>
        <v>5.8200631974758832E-3</v>
      </c>
      <c r="I17" s="61"/>
      <c r="J17" s="76"/>
      <c r="K17" s="59">
        <f>STDEV(K13:K15)</f>
        <v>3.4920379184856493E-2</v>
      </c>
      <c r="L17" s="65"/>
      <c r="M17" s="76"/>
      <c r="N17" s="59">
        <f>STDEV(N13:N15)</f>
        <v>0.12222132714699728</v>
      </c>
      <c r="O17" s="65"/>
      <c r="P17" s="76"/>
      <c r="Q17" s="59">
        <f>STDEV(Q13:Q15)</f>
        <v>0.50908089794121114</v>
      </c>
      <c r="R17" s="61"/>
      <c r="S17" s="76"/>
      <c r="T17" s="59">
        <f>STDEV(T13:T15)</f>
        <v>0.89166711239902963</v>
      </c>
      <c r="U17" s="65"/>
      <c r="V17" s="76"/>
      <c r="W17" s="84">
        <f>STDEV(W13:W15)</f>
        <v>0.44128976500074724</v>
      </c>
      <c r="X17" s="10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</row>
    <row r="18" spans="1:209" x14ac:dyDescent="0.25">
      <c r="A18" s="14"/>
      <c r="B18" s="15">
        <v>1</v>
      </c>
      <c r="C18" s="102">
        <v>0.14499999999999999</v>
      </c>
      <c r="D18" s="13">
        <f>(C18+$D$1)/$C$1</f>
        <v>2.240927419354839</v>
      </c>
      <c r="E18" s="69">
        <f>D18-D18</f>
        <v>0</v>
      </c>
      <c r="F18" s="10">
        <v>0.14299999999999999</v>
      </c>
      <c r="G18" s="13">
        <f>(F18+$D$1)/$C$1</f>
        <v>2.220766129032258</v>
      </c>
      <c r="H18" s="31">
        <f>G18-D18</f>
        <v>-2.016129032258096E-2</v>
      </c>
      <c r="I18" s="55">
        <v>0.126</v>
      </c>
      <c r="J18" s="13">
        <f>(I18+$D$1)/$C$1</f>
        <v>2.0493951612903225</v>
      </c>
      <c r="K18" s="31">
        <f>J18-D18</f>
        <v>-0.19153225806451646</v>
      </c>
      <c r="L18" s="10">
        <v>0.13200000000000001</v>
      </c>
      <c r="M18" s="13">
        <f>(L18+$D$1)/$C$1</f>
        <v>2.1098790322580645</v>
      </c>
      <c r="N18" s="31">
        <f>M18-D18</f>
        <v>-0.13104838709677447</v>
      </c>
      <c r="O18" s="10">
        <v>0.152</v>
      </c>
      <c r="P18" s="13">
        <f>(O18+$D$1)/$C$1</f>
        <v>2.311491935483871</v>
      </c>
      <c r="Q18" s="31">
        <f>P18-D18</f>
        <v>7.0564516129032029E-2</v>
      </c>
      <c r="R18" s="55">
        <v>0.17299999999999999</v>
      </c>
      <c r="S18" s="13">
        <f>(R18+$D$1)/$C$1</f>
        <v>2.5231854838709675</v>
      </c>
      <c r="T18" s="69">
        <f>S18-D18</f>
        <v>0.28225806451612856</v>
      </c>
      <c r="U18" s="10">
        <v>0.19</v>
      </c>
      <c r="V18" s="13">
        <f>(U18+$D$1)/$C$1</f>
        <v>2.694556451612903</v>
      </c>
      <c r="W18" s="80">
        <f>V18-D18</f>
        <v>0.45362903225806406</v>
      </c>
      <c r="X18" s="10"/>
      <c r="AC18"/>
      <c r="AF18"/>
      <c r="AI18"/>
      <c r="AL18"/>
      <c r="AO18"/>
      <c r="AP18"/>
      <c r="AQ18"/>
      <c r="AR18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</row>
    <row r="19" spans="1:209" x14ac:dyDescent="0.25">
      <c r="A19" s="16"/>
      <c r="B19" s="17">
        <v>2</v>
      </c>
      <c r="C19" s="98">
        <v>0.14199999999999999</v>
      </c>
      <c r="D19" s="13">
        <f>(C19+$D$1)/$C$1</f>
        <v>2.210685483870968</v>
      </c>
      <c r="E19" s="31">
        <f>D19-D19</f>
        <v>0</v>
      </c>
      <c r="F19" s="10">
        <v>0.13600000000000001</v>
      </c>
      <c r="G19" s="13">
        <f>(F19+$D$1)/$C$1</f>
        <v>2.150201612903226</v>
      </c>
      <c r="H19" s="31">
        <f>G19-D19</f>
        <v>-6.0483870967741993E-2</v>
      </c>
      <c r="I19" s="55">
        <v>0.125</v>
      </c>
      <c r="J19" s="13">
        <f>(I19+$D$1)/$C$1</f>
        <v>2.039314516129032</v>
      </c>
      <c r="K19" s="31">
        <f>J19-D19</f>
        <v>-0.17137096774193594</v>
      </c>
      <c r="L19" s="10">
        <v>0.125</v>
      </c>
      <c r="M19" s="13">
        <f>(L19+$D$1)/$C$1</f>
        <v>2.039314516129032</v>
      </c>
      <c r="N19" s="31">
        <f>M19-D19</f>
        <v>-0.17137096774193594</v>
      </c>
      <c r="O19" s="10">
        <v>0.161</v>
      </c>
      <c r="P19" s="13">
        <f>(O19+$D$1)/$C$1</f>
        <v>2.402217741935484</v>
      </c>
      <c r="Q19" s="31">
        <f>P19-D19</f>
        <v>0.19153225806451601</v>
      </c>
      <c r="R19" s="55">
        <v>0.16300000000000001</v>
      </c>
      <c r="S19" s="13">
        <f>(R19+$D$1)/$C$1</f>
        <v>2.4223790322580649</v>
      </c>
      <c r="T19" s="69">
        <f>S19-D19</f>
        <v>0.21169354838709697</v>
      </c>
      <c r="U19" s="10">
        <v>0.187</v>
      </c>
      <c r="V19" s="13">
        <f>(U19+$D$1)/$C$1</f>
        <v>2.664314516129032</v>
      </c>
      <c r="W19" s="80">
        <f>V19-D19</f>
        <v>0.45362903225806406</v>
      </c>
      <c r="X19" s="10"/>
      <c r="AC19"/>
      <c r="AF19"/>
      <c r="AI19"/>
      <c r="AL19"/>
      <c r="AO19"/>
      <c r="AP19"/>
      <c r="AQ19"/>
      <c r="AR19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</row>
    <row r="20" spans="1:209" x14ac:dyDescent="0.25">
      <c r="A20" s="48" t="s">
        <v>17</v>
      </c>
      <c r="B20" s="17">
        <v>3</v>
      </c>
      <c r="C20" s="98">
        <v>0.14599999999999999</v>
      </c>
      <c r="D20" s="13">
        <f>(C20+$D$1)/$C$1</f>
        <v>2.251008064516129</v>
      </c>
      <c r="E20" s="31">
        <f>D20-D20</f>
        <v>0</v>
      </c>
      <c r="F20" s="10">
        <v>0.14000000000000001</v>
      </c>
      <c r="G20" s="13">
        <f>(F20+$D$1)/$C$1</f>
        <v>2.190524193548387</v>
      </c>
      <c r="H20" s="31">
        <f>G20-D20</f>
        <v>-6.0483870967741993E-2</v>
      </c>
      <c r="I20" s="55">
        <v>0.11600000000000001</v>
      </c>
      <c r="J20" s="13">
        <f>(I20+$D$1)/$C$1</f>
        <v>1.9485887096774195</v>
      </c>
      <c r="K20" s="31">
        <f>J20-D20</f>
        <v>-0.30241935483870952</v>
      </c>
      <c r="L20" s="10">
        <v>0.13200000000000001</v>
      </c>
      <c r="M20" s="13">
        <f>(L20+$D$1)/$C$1</f>
        <v>2.1098790322580645</v>
      </c>
      <c r="N20" s="31">
        <f>M20-D20</f>
        <v>-0.1411290322580645</v>
      </c>
      <c r="O20" s="10">
        <v>0.14799999999999999</v>
      </c>
      <c r="P20" s="13">
        <f>(O20+$D$1)/$C$1</f>
        <v>2.27116935483871</v>
      </c>
      <c r="Q20" s="31">
        <f>P20-D20</f>
        <v>2.016129032258096E-2</v>
      </c>
      <c r="R20" s="55">
        <v>0.184</v>
      </c>
      <c r="S20" s="13">
        <f>(R20+$D$1)/$C$1</f>
        <v>2.634072580645161</v>
      </c>
      <c r="T20" s="69">
        <f>S20-D20</f>
        <v>0.38306451612903203</v>
      </c>
      <c r="U20" s="10">
        <v>0.17199999999999999</v>
      </c>
      <c r="V20" s="13">
        <f>(U20+$D$1)/$C$1</f>
        <v>2.513104838709677</v>
      </c>
      <c r="W20" s="80">
        <f>V20-D20</f>
        <v>0.26209677419354804</v>
      </c>
      <c r="X20" s="10"/>
      <c r="AC20"/>
      <c r="AF20"/>
      <c r="AI20"/>
      <c r="AL20"/>
      <c r="AO20"/>
      <c r="AP20"/>
      <c r="AQ20"/>
      <c r="AR2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</row>
    <row r="21" spans="1:209" s="1" customFormat="1" x14ac:dyDescent="0.25">
      <c r="A21" s="16"/>
      <c r="B21" s="18" t="s">
        <v>1</v>
      </c>
      <c r="C21" s="103"/>
      <c r="D21" s="53"/>
      <c r="E21" s="57">
        <f>AVERAGE(E18:E20)</f>
        <v>0</v>
      </c>
      <c r="F21" s="8"/>
      <c r="G21" s="8"/>
      <c r="H21" s="57">
        <f>AVERAGE(H18:H20)</f>
        <v>-4.7043010752688318E-2</v>
      </c>
      <c r="I21" s="55"/>
      <c r="J21" s="50"/>
      <c r="K21" s="57">
        <f>AVERAGE(K18:K20)</f>
        <v>-0.22177419354838732</v>
      </c>
      <c r="L21" s="8"/>
      <c r="M21" s="8"/>
      <c r="N21" s="57">
        <f>AVERAGE(N18:N20)</f>
        <v>-0.14784946236559163</v>
      </c>
      <c r="O21" s="8"/>
      <c r="P21" s="8"/>
      <c r="Q21" s="57">
        <f>AVERAGE(Q18:Q20)</f>
        <v>9.408602150537633E-2</v>
      </c>
      <c r="R21" s="62"/>
      <c r="S21" s="52"/>
      <c r="T21" s="57">
        <f>AVERAGE(T18:T20)</f>
        <v>0.29233870967741921</v>
      </c>
      <c r="U21" s="8"/>
      <c r="V21" s="8"/>
      <c r="W21" s="82">
        <f>AVERAGE(W18:W20)</f>
        <v>0.38978494623655874</v>
      </c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</row>
    <row r="22" spans="1:209" s="30" customFormat="1" ht="15.75" thickBot="1" x14ac:dyDescent="0.3">
      <c r="A22" s="19"/>
      <c r="B22" s="20" t="s">
        <v>2</v>
      </c>
      <c r="C22" s="104"/>
      <c r="D22" s="105"/>
      <c r="E22" s="91">
        <f>STDEV(E18:E20)</f>
        <v>0</v>
      </c>
      <c r="F22" s="191"/>
      <c r="G22" s="191"/>
      <c r="H22" s="91">
        <f>STDEV(H18:H20)</f>
        <v>2.3280252789904112E-2</v>
      </c>
      <c r="I22" s="24"/>
      <c r="J22" s="23"/>
      <c r="K22" s="91">
        <f>STDEV(K18:K20)</f>
        <v>7.0564516129031932E-2</v>
      </c>
      <c r="L22" s="191"/>
      <c r="M22" s="191"/>
      <c r="N22" s="91">
        <f>STDEV(N18:N20)</f>
        <v>2.0984536284940961E-2</v>
      </c>
      <c r="O22" s="191"/>
      <c r="P22" s="191"/>
      <c r="Q22" s="91">
        <f>STDEV(Q18:Q20)</f>
        <v>8.8073537782803316E-2</v>
      </c>
      <c r="R22" s="106"/>
      <c r="S22" s="105"/>
      <c r="T22" s="91">
        <f>STDEV(T18:T20)</f>
        <v>8.6129070013281406E-2</v>
      </c>
      <c r="U22" s="191"/>
      <c r="V22" s="191"/>
      <c r="W22" s="93">
        <f>STDEV(W18:W20)</f>
        <v>0.11058120075204521</v>
      </c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</row>
    <row r="23" spans="1:209" x14ac:dyDescent="0.25">
      <c r="A23" s="37"/>
      <c r="B23" s="17"/>
      <c r="C23" s="17"/>
      <c r="D23" s="17"/>
      <c r="E23" s="13"/>
      <c r="F23" s="13"/>
      <c r="G23" s="13"/>
      <c r="H23" s="7"/>
      <c r="I23" s="7"/>
      <c r="J23" s="7"/>
      <c r="K23" s="7"/>
      <c r="X23" s="10"/>
      <c r="Y23" s="10"/>
      <c r="Z23" s="10"/>
      <c r="AC23"/>
      <c r="AF23"/>
      <c r="AI23"/>
      <c r="AL23"/>
      <c r="AO23"/>
      <c r="AP23"/>
      <c r="AQ23"/>
      <c r="AR23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</row>
    <row r="24" spans="1:209" x14ac:dyDescent="0.25">
      <c r="A24" s="37"/>
      <c r="B24" s="17"/>
      <c r="C24" s="17"/>
      <c r="D24" s="17"/>
      <c r="E24" s="13"/>
      <c r="F24" s="13"/>
      <c r="G24" s="13"/>
      <c r="H24" s="7"/>
      <c r="I24" s="7"/>
      <c r="J24" s="7"/>
      <c r="K24" s="7"/>
      <c r="X24" s="10"/>
      <c r="Y24" s="10"/>
      <c r="Z24" s="10"/>
      <c r="AC24"/>
      <c r="AF24"/>
      <c r="AI24"/>
      <c r="AL24"/>
      <c r="AO24"/>
      <c r="AP24"/>
      <c r="AQ24"/>
      <c r="AR24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</row>
    <row r="25" spans="1:209" x14ac:dyDescent="0.25">
      <c r="A25" s="66"/>
      <c r="B25" s="17"/>
      <c r="C25" s="17"/>
      <c r="D25" s="17"/>
      <c r="E25" s="13"/>
      <c r="F25" s="13"/>
      <c r="G25" s="13"/>
      <c r="H25" s="7"/>
      <c r="I25" s="7"/>
      <c r="J25" s="7"/>
      <c r="K25" s="7"/>
      <c r="AC25"/>
      <c r="AF25"/>
      <c r="AI25"/>
      <c r="AL25"/>
      <c r="AO25"/>
      <c r="AP25"/>
      <c r="AQ25"/>
      <c r="AR25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</row>
    <row r="26" spans="1:209" s="1" customFormat="1" x14ac:dyDescent="0.25">
      <c r="A26" s="37"/>
      <c r="B26" s="18"/>
      <c r="Q26"/>
      <c r="R26"/>
      <c r="S26"/>
      <c r="T26"/>
      <c r="U26"/>
      <c r="V26"/>
      <c r="W26"/>
      <c r="X26" s="10"/>
      <c r="Y26" s="10"/>
      <c r="Z26" s="10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</row>
    <row r="27" spans="1:209" s="30" customFormat="1" x14ac:dyDescent="0.25">
      <c r="A27" s="37"/>
      <c r="B27" s="18"/>
      <c r="C27" s="18"/>
      <c r="D27" s="8"/>
      <c r="E27" s="7"/>
      <c r="F27" s="7"/>
      <c r="G27" s="8"/>
      <c r="H27" s="8"/>
      <c r="I27" s="8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</row>
    <row r="28" spans="1:209" x14ac:dyDescent="0.25">
      <c r="A28" s="37"/>
      <c r="B28" s="17"/>
      <c r="C28" s="190"/>
      <c r="D28" s="189"/>
      <c r="E28" s="15" t="s">
        <v>70</v>
      </c>
      <c r="F28" s="189"/>
      <c r="G28" s="188"/>
      <c r="H28" s="188"/>
      <c r="I28" s="187"/>
      <c r="X28" s="10"/>
      <c r="AC28"/>
      <c r="AF28"/>
      <c r="AI28"/>
      <c r="AL28"/>
      <c r="AO28"/>
      <c r="AP28"/>
      <c r="AQ28"/>
      <c r="AR28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</row>
    <row r="29" spans="1:209" x14ac:dyDescent="0.25">
      <c r="A29" s="37"/>
      <c r="B29" s="17"/>
      <c r="C29" s="186" t="s">
        <v>42</v>
      </c>
      <c r="D29" s="185" t="s">
        <v>49</v>
      </c>
      <c r="E29" s="185" t="s">
        <v>50</v>
      </c>
      <c r="F29" s="185" t="s">
        <v>51</v>
      </c>
      <c r="G29" s="184" t="s">
        <v>52</v>
      </c>
      <c r="H29" s="184" t="s">
        <v>53</v>
      </c>
      <c r="I29" s="183" t="s">
        <v>54</v>
      </c>
      <c r="X29" s="10"/>
      <c r="AC29"/>
      <c r="AF29"/>
      <c r="AI29"/>
      <c r="AL29"/>
      <c r="AO29"/>
      <c r="AP29"/>
      <c r="AQ29"/>
      <c r="AR29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</row>
    <row r="30" spans="1:209" x14ac:dyDescent="0.25">
      <c r="A30" s="66" t="s">
        <v>43</v>
      </c>
      <c r="B30" s="17"/>
      <c r="C30" s="176">
        <v>0.14399999999999999</v>
      </c>
      <c r="D30" s="39">
        <v>0.10100000000000001</v>
      </c>
      <c r="E30" s="39">
        <v>9.7000000000000003E-2</v>
      </c>
      <c r="F30" s="39">
        <v>0.14699999999999999</v>
      </c>
      <c r="G30" s="13">
        <v>9.8000000000000004E-2</v>
      </c>
      <c r="H30" s="13">
        <v>8.8999999999999996E-2</v>
      </c>
      <c r="I30" s="182">
        <v>7.5999999999999998E-2</v>
      </c>
      <c r="Q30" s="10"/>
      <c r="R30" s="10"/>
      <c r="S30" s="10"/>
      <c r="T30" s="10"/>
      <c r="U30" s="10"/>
      <c r="X30" s="10"/>
      <c r="AC30"/>
      <c r="AF30"/>
      <c r="AI30"/>
      <c r="AL30"/>
      <c r="AO30"/>
      <c r="AP30"/>
      <c r="AQ30"/>
      <c r="AR3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</row>
    <row r="31" spans="1:209" s="1" customFormat="1" x14ac:dyDescent="0.25">
      <c r="A31" s="66" t="s">
        <v>43</v>
      </c>
      <c r="B31" s="18"/>
      <c r="C31" s="56">
        <v>0.13800000000000001</v>
      </c>
      <c r="D31" s="39">
        <v>0.109</v>
      </c>
      <c r="E31" s="39">
        <v>0.10299999999999999</v>
      </c>
      <c r="F31" s="39">
        <v>0.14299999999999999</v>
      </c>
      <c r="G31" s="50">
        <v>9.6000000000000002E-2</v>
      </c>
      <c r="H31" s="50">
        <v>8.3000000000000004E-2</v>
      </c>
      <c r="I31" s="182">
        <v>7.3999999999999996E-2</v>
      </c>
      <c r="J31"/>
      <c r="K31"/>
      <c r="L31"/>
      <c r="M31"/>
      <c r="N31"/>
      <c r="O31"/>
      <c r="P31"/>
      <c r="Q31" s="10"/>
      <c r="R31" s="10"/>
      <c r="S31" s="10"/>
      <c r="T31" s="10"/>
      <c r="U31" s="10"/>
      <c r="V31" s="10"/>
      <c r="W31" s="10"/>
      <c r="X31" s="10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</row>
    <row r="32" spans="1:209" s="30" customFormat="1" x14ac:dyDescent="0.25">
      <c r="A32" s="66" t="s">
        <v>43</v>
      </c>
      <c r="B32" s="18"/>
      <c r="C32" s="56">
        <v>0.13400000000000001</v>
      </c>
      <c r="D32" s="39">
        <v>0.113</v>
      </c>
      <c r="E32" s="39">
        <v>9.8000000000000004E-2</v>
      </c>
      <c r="F32" s="39">
        <v>0.14599999999999999</v>
      </c>
      <c r="G32" s="50">
        <v>9.0999999999999998E-2</v>
      </c>
      <c r="H32" s="50">
        <v>8.4000000000000005E-2</v>
      </c>
      <c r="I32" s="175">
        <v>8.5999999999999993E-2</v>
      </c>
      <c r="J32"/>
      <c r="K32"/>
      <c r="L32"/>
      <c r="M32"/>
      <c r="N32"/>
      <c r="O32"/>
      <c r="P32"/>
      <c r="Q32"/>
      <c r="R32"/>
      <c r="S32"/>
      <c r="T32"/>
      <c r="U32"/>
      <c r="V32" s="10"/>
      <c r="W32" s="10"/>
      <c r="X32" s="10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</row>
    <row r="33" spans="1:209" x14ac:dyDescent="0.25">
      <c r="A33" s="37" t="s">
        <v>1</v>
      </c>
      <c r="B33" s="17" t="s">
        <v>43</v>
      </c>
      <c r="C33" s="21">
        <f>AVERAGE(C30:C32)</f>
        <v>0.13866666666666669</v>
      </c>
      <c r="D33" s="22">
        <f>AVERAGE(D30:D32)</f>
        <v>0.10766666666666667</v>
      </c>
      <c r="E33" s="22">
        <f>AVERAGE(E30:E32)</f>
        <v>9.9333333333333343E-2</v>
      </c>
      <c r="F33" s="22">
        <f>AVERAGE(F30:F32)</f>
        <v>0.14533333333333331</v>
      </c>
      <c r="G33" s="22">
        <f>AVERAGE(G30:G32)</f>
        <v>9.5000000000000015E-2</v>
      </c>
      <c r="H33" s="22">
        <f>AVERAGE(H30:H32)</f>
        <v>8.533333333333333E-2</v>
      </c>
      <c r="I33" s="177">
        <f>AVERAGE(I30:I32)</f>
        <v>7.8666666666666663E-2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AC33"/>
      <c r="AF33"/>
      <c r="AI33"/>
      <c r="AL33"/>
      <c r="AO33"/>
      <c r="AP33"/>
      <c r="AQ33"/>
      <c r="AR33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</row>
    <row r="34" spans="1:209" x14ac:dyDescent="0.25">
      <c r="A34" s="66" t="s">
        <v>43</v>
      </c>
      <c r="B34" s="17"/>
      <c r="C34" s="176">
        <v>0.13300000000000001</v>
      </c>
      <c r="D34" s="39">
        <v>0.124</v>
      </c>
      <c r="E34" s="39">
        <v>0.12</v>
      </c>
      <c r="F34" s="39">
        <v>0.13200000000000001</v>
      </c>
      <c r="G34" s="13">
        <v>0.11</v>
      </c>
      <c r="H34" s="13">
        <v>0.10199999999999999</v>
      </c>
      <c r="I34" s="178">
        <v>0.114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AC34"/>
      <c r="AF34"/>
      <c r="AI34"/>
      <c r="AL34"/>
      <c r="AO34"/>
      <c r="AP34"/>
      <c r="AQ34"/>
      <c r="AR34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</row>
    <row r="35" spans="1:209" x14ac:dyDescent="0.25">
      <c r="A35" s="66" t="s">
        <v>43</v>
      </c>
      <c r="B35" s="17"/>
      <c r="C35" s="176">
        <v>0.13</v>
      </c>
      <c r="D35" s="39">
        <v>0.121</v>
      </c>
      <c r="E35" s="39">
        <v>0.11899999999999999</v>
      </c>
      <c r="F35" s="39">
        <v>0.13300000000000001</v>
      </c>
      <c r="G35" s="50">
        <v>0.113</v>
      </c>
      <c r="H35" s="50">
        <v>0.10100000000000001</v>
      </c>
      <c r="I35" s="175">
        <v>0.11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AC35"/>
      <c r="AF35"/>
      <c r="AI35"/>
      <c r="AL35"/>
      <c r="AO35"/>
      <c r="AP35"/>
      <c r="AQ35"/>
      <c r="AR35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</row>
    <row r="36" spans="1:209" s="1" customFormat="1" x14ac:dyDescent="0.25">
      <c r="A36" s="66" t="s">
        <v>43</v>
      </c>
      <c r="B36" s="18"/>
      <c r="C36" s="176">
        <v>0.13200000000000001</v>
      </c>
      <c r="D36" s="51">
        <v>0.11799999999999999</v>
      </c>
      <c r="E36" s="39">
        <v>0.121</v>
      </c>
      <c r="F36" s="39">
        <v>0.126</v>
      </c>
      <c r="G36" s="50">
        <v>0.109</v>
      </c>
      <c r="H36" s="50">
        <v>9.8000000000000004E-2</v>
      </c>
      <c r="I36" s="175">
        <v>0.109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</row>
    <row r="37" spans="1:209" s="30" customFormat="1" x14ac:dyDescent="0.25">
      <c r="A37" s="37" t="s">
        <v>1</v>
      </c>
      <c r="B37" s="18" t="s">
        <v>44</v>
      </c>
      <c r="C37" s="21">
        <f>AVERAGE(C34:C36)</f>
        <v>0.13166666666666668</v>
      </c>
      <c r="D37" s="22">
        <f>AVERAGE(D34:D36)</f>
        <v>0.121</v>
      </c>
      <c r="E37" s="22">
        <f>AVERAGE(E34:E36)</f>
        <v>0.12</v>
      </c>
      <c r="F37" s="22">
        <f>AVERAGE(F34:F36)</f>
        <v>0.13033333333333333</v>
      </c>
      <c r="G37" s="22">
        <f>AVERAGE(G34:G36)</f>
        <v>0.11066666666666668</v>
      </c>
      <c r="H37" s="22">
        <f>AVERAGE(H34:H36)</f>
        <v>0.10033333333333334</v>
      </c>
      <c r="I37" s="177">
        <f>AVERAGE(I34:I36)</f>
        <v>0.111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</row>
    <row r="38" spans="1:209" x14ac:dyDescent="0.25">
      <c r="A38" s="66" t="s">
        <v>43</v>
      </c>
      <c r="B38" s="17"/>
      <c r="C38" s="176">
        <v>0.127</v>
      </c>
      <c r="D38" s="39">
        <v>0.128</v>
      </c>
      <c r="E38" s="39">
        <v>0.104</v>
      </c>
      <c r="F38" s="39">
        <v>0.111</v>
      </c>
      <c r="G38" s="13">
        <v>0.107</v>
      </c>
      <c r="H38" s="13">
        <v>0.112</v>
      </c>
      <c r="I38" s="178">
        <v>0.108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AC38"/>
      <c r="AF38"/>
      <c r="AI38"/>
      <c r="AL38"/>
      <c r="AO38"/>
      <c r="AP38"/>
      <c r="AQ38"/>
      <c r="AR38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</row>
    <row r="39" spans="1:209" x14ac:dyDescent="0.25">
      <c r="A39" s="66" t="s">
        <v>43</v>
      </c>
      <c r="B39" s="17"/>
      <c r="C39" s="176">
        <v>0.125</v>
      </c>
      <c r="D39" s="39">
        <v>0.123</v>
      </c>
      <c r="E39" s="39">
        <v>0.107</v>
      </c>
      <c r="F39" s="39">
        <v>0.115</v>
      </c>
      <c r="G39" s="13">
        <v>0.109</v>
      </c>
      <c r="H39" s="13">
        <v>0.115</v>
      </c>
      <c r="I39" s="178">
        <v>0.105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C39"/>
      <c r="AF39"/>
      <c r="AI39"/>
      <c r="AL39"/>
      <c r="AO39"/>
      <c r="AP39"/>
      <c r="AQ39"/>
      <c r="AR39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</row>
    <row r="40" spans="1:209" x14ac:dyDescent="0.25">
      <c r="A40" s="66" t="s">
        <v>43</v>
      </c>
      <c r="B40" s="17"/>
      <c r="C40" s="176">
        <v>0.124</v>
      </c>
      <c r="D40" s="39">
        <v>0.123</v>
      </c>
      <c r="E40" s="39">
        <v>0.106</v>
      </c>
      <c r="F40" s="39">
        <v>0.109</v>
      </c>
      <c r="G40" s="13">
        <v>0.105</v>
      </c>
      <c r="H40" s="13">
        <v>0.107</v>
      </c>
      <c r="I40" s="178">
        <v>0.10199999999999999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AC40"/>
      <c r="AF40"/>
      <c r="AI40"/>
      <c r="AL40"/>
      <c r="AO40"/>
      <c r="AP40"/>
      <c r="AQ40"/>
      <c r="AR4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</row>
    <row r="41" spans="1:209" s="1" customFormat="1" x14ac:dyDescent="0.25">
      <c r="A41" s="37" t="s">
        <v>1</v>
      </c>
      <c r="B41" s="18" t="s">
        <v>46</v>
      </c>
      <c r="C41" s="21">
        <f>AVERAGE(C38:C40)</f>
        <v>0.12533333333333332</v>
      </c>
      <c r="D41" s="22">
        <f>AVERAGE(D38:D40)</f>
        <v>0.12466666666666666</v>
      </c>
      <c r="E41" s="22">
        <f>AVERAGE(E38:E40)</f>
        <v>0.10566666666666667</v>
      </c>
      <c r="F41" s="22">
        <f>AVERAGE(F38:F40)</f>
        <v>0.11166666666666668</v>
      </c>
      <c r="G41" s="22">
        <f>AVERAGE(G38:G40)</f>
        <v>0.107</v>
      </c>
      <c r="H41" s="22">
        <f>AVERAGE(H38:H40)</f>
        <v>0.11133333333333334</v>
      </c>
      <c r="I41" s="177">
        <f>AVERAGE(I38:I40)</f>
        <v>0.105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</row>
    <row r="42" spans="1:209" s="30" customFormat="1" x14ac:dyDescent="0.25">
      <c r="A42" s="66" t="s">
        <v>39</v>
      </c>
      <c r="B42" s="18"/>
      <c r="C42" s="181">
        <v>0.13100000000000001</v>
      </c>
      <c r="D42" s="180">
        <v>0.128</v>
      </c>
      <c r="E42" s="180">
        <v>0.121</v>
      </c>
      <c r="F42" s="179">
        <v>0.126</v>
      </c>
      <c r="G42" s="179">
        <v>0.23300000000000001</v>
      </c>
      <c r="H42" s="50">
        <v>0.61199999999999999</v>
      </c>
      <c r="I42" s="175">
        <v>0.72199999999999998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</row>
    <row r="43" spans="1:209" x14ac:dyDescent="0.25">
      <c r="A43" s="66" t="s">
        <v>39</v>
      </c>
      <c r="B43" s="17"/>
      <c r="C43" s="181">
        <v>0.13800000000000001</v>
      </c>
      <c r="D43" s="180">
        <v>0.13200000000000001</v>
      </c>
      <c r="E43" s="180">
        <v>0.124</v>
      </c>
      <c r="F43" s="179">
        <v>0.121</v>
      </c>
      <c r="G43" s="179">
        <v>0.22500000000000001</v>
      </c>
      <c r="H43" s="13">
        <v>0.61699999999999999</v>
      </c>
      <c r="I43" s="178">
        <v>0.71</v>
      </c>
      <c r="AC43"/>
      <c r="AF43"/>
      <c r="AI43"/>
      <c r="AL43"/>
      <c r="AO43"/>
      <c r="AP43"/>
      <c r="AQ43"/>
      <c r="AR43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</row>
    <row r="44" spans="1:209" x14ac:dyDescent="0.25">
      <c r="A44" s="66" t="s">
        <v>39</v>
      </c>
      <c r="B44" s="17"/>
      <c r="C44" s="181">
        <v>0.13400000000000001</v>
      </c>
      <c r="D44" s="180">
        <v>0.13200000000000001</v>
      </c>
      <c r="E44" s="180">
        <v>0.122</v>
      </c>
      <c r="F44" s="179">
        <v>0.115</v>
      </c>
      <c r="G44" s="179">
        <v>0.24299999999999999</v>
      </c>
      <c r="H44" s="13">
        <v>0.624</v>
      </c>
      <c r="I44" s="178">
        <v>0.72899999999999998</v>
      </c>
      <c r="AC44"/>
      <c r="AF44"/>
      <c r="AI44"/>
      <c r="AL44"/>
      <c r="AO44"/>
      <c r="AP44"/>
      <c r="AQ44"/>
      <c r="AR44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</row>
    <row r="45" spans="1:209" x14ac:dyDescent="0.25">
      <c r="A45" s="37" t="s">
        <v>1</v>
      </c>
      <c r="B45" s="17" t="s">
        <v>39</v>
      </c>
      <c r="C45" s="21">
        <f>AVERAGE(C42:C44)</f>
        <v>0.13433333333333333</v>
      </c>
      <c r="D45" s="22">
        <f>AVERAGE(D42:D44)</f>
        <v>0.13066666666666668</v>
      </c>
      <c r="E45" s="22">
        <f>AVERAGE(E42:E44)</f>
        <v>0.12233333333333334</v>
      </c>
      <c r="F45" s="22">
        <f>AVERAGE(F42:F44)</f>
        <v>0.12066666666666666</v>
      </c>
      <c r="G45" s="22">
        <f>AVERAGE(G42:G44)</f>
        <v>0.23366666666666669</v>
      </c>
      <c r="H45" s="22">
        <f>AVERAGE(H42:H44)</f>
        <v>0.6176666666666667</v>
      </c>
      <c r="I45" s="177">
        <f>AVERAGE(I42:I44)</f>
        <v>0.72033333333333338</v>
      </c>
      <c r="AC45"/>
      <c r="AF45"/>
      <c r="AI45"/>
      <c r="AL45"/>
      <c r="AO45"/>
      <c r="AP45"/>
      <c r="AQ45"/>
      <c r="AR45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</row>
    <row r="46" spans="1:209" s="1" customFormat="1" x14ac:dyDescent="0.25">
      <c r="A46" s="66" t="s">
        <v>39</v>
      </c>
      <c r="B46" s="18"/>
      <c r="C46" s="56">
        <v>0.14199999999999999</v>
      </c>
      <c r="D46" s="39">
        <v>0.14000000000000001</v>
      </c>
      <c r="E46" s="39">
        <v>0.128</v>
      </c>
      <c r="F46" s="50">
        <v>0.122</v>
      </c>
      <c r="G46" s="50">
        <v>0.193</v>
      </c>
      <c r="H46" s="50">
        <v>0.59799999999999998</v>
      </c>
      <c r="I46" s="175">
        <v>0.67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</row>
    <row r="47" spans="1:209" s="30" customFormat="1" x14ac:dyDescent="0.25">
      <c r="A47" s="66" t="s">
        <v>39</v>
      </c>
      <c r="B47" s="18"/>
      <c r="C47" s="56">
        <v>0.14399999999999999</v>
      </c>
      <c r="D47" s="39">
        <v>0.14000000000000001</v>
      </c>
      <c r="E47" s="39">
        <v>0.125</v>
      </c>
      <c r="F47" s="13">
        <v>0.123</v>
      </c>
      <c r="G47" s="13">
        <v>0.192</v>
      </c>
      <c r="H47" s="50">
        <v>0.59</v>
      </c>
      <c r="I47" s="175">
        <v>0.69499999999999995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</row>
    <row r="48" spans="1:209" x14ac:dyDescent="0.25">
      <c r="A48" s="66" t="s">
        <v>39</v>
      </c>
      <c r="B48" s="17"/>
      <c r="C48" s="176">
        <v>0.151</v>
      </c>
      <c r="D48" s="39">
        <v>0.14499999999999999</v>
      </c>
      <c r="E48" s="39">
        <v>0.13</v>
      </c>
      <c r="F48" s="13">
        <v>0.127</v>
      </c>
      <c r="G48" s="13">
        <v>0.20300000000000001</v>
      </c>
      <c r="H48" s="50">
        <v>0.59499999999999997</v>
      </c>
      <c r="I48" s="175">
        <v>0.67500000000000004</v>
      </c>
      <c r="AC48"/>
      <c r="AF48"/>
      <c r="AI48"/>
      <c r="AL48"/>
      <c r="AO48"/>
      <c r="AP48"/>
      <c r="AQ48"/>
      <c r="AR48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</row>
    <row r="49" spans="1:209" x14ac:dyDescent="0.25">
      <c r="A49" s="37" t="s">
        <v>1</v>
      </c>
      <c r="B49" s="17" t="s">
        <v>40</v>
      </c>
      <c r="C49" s="21">
        <f>AVERAGE(C46:C48)</f>
        <v>0.14566666666666664</v>
      </c>
      <c r="D49" s="22">
        <f>AVERAGE(D46:D48)</f>
        <v>0.14166666666666669</v>
      </c>
      <c r="E49" s="22">
        <f>AVERAGE(E46:E48)</f>
        <v>0.12766666666666668</v>
      </c>
      <c r="F49" s="22">
        <f>AVERAGE(F46:F48)</f>
        <v>0.124</v>
      </c>
      <c r="G49" s="22">
        <f>AVERAGE(G46:G48)</f>
        <v>0.19600000000000004</v>
      </c>
      <c r="H49" s="22">
        <f>AVERAGE(H46:H48)</f>
        <v>0.59433333333333327</v>
      </c>
      <c r="I49" s="177">
        <f>AVERAGE(I46:I48)</f>
        <v>0.68</v>
      </c>
      <c r="AC49"/>
      <c r="AF49"/>
      <c r="AI49"/>
      <c r="AL49"/>
      <c r="AO49"/>
      <c r="AP49"/>
      <c r="AQ49"/>
      <c r="AR49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</row>
    <row r="50" spans="1:209" x14ac:dyDescent="0.25">
      <c r="A50" s="66" t="s">
        <v>39</v>
      </c>
      <c r="B50" s="17"/>
      <c r="C50" s="176">
        <v>0.126</v>
      </c>
      <c r="D50" s="39">
        <v>0.129</v>
      </c>
      <c r="E50" s="39">
        <v>0.121</v>
      </c>
      <c r="F50" s="39">
        <v>0.129</v>
      </c>
      <c r="G50" s="50">
        <v>0.29799999999999999</v>
      </c>
      <c r="H50" s="50">
        <v>0.67900000000000005</v>
      </c>
      <c r="I50" s="175">
        <v>0.74</v>
      </c>
      <c r="AC50"/>
      <c r="AF50"/>
      <c r="AI50"/>
      <c r="AL50"/>
      <c r="AO50"/>
      <c r="AP50"/>
      <c r="AQ50"/>
      <c r="AR5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</row>
    <row r="51" spans="1:209" s="1" customFormat="1" x14ac:dyDescent="0.25">
      <c r="A51" s="66" t="s">
        <v>39</v>
      </c>
      <c r="B51" s="18"/>
      <c r="C51" s="56">
        <v>0.13200000000000001</v>
      </c>
      <c r="D51" s="51">
        <v>0.13100000000000001</v>
      </c>
      <c r="E51" s="51">
        <v>0.11</v>
      </c>
      <c r="F51" s="51">
        <v>0.13300000000000001</v>
      </c>
      <c r="G51" s="50">
        <v>0.27700000000000002</v>
      </c>
      <c r="H51" s="50">
        <v>0.79</v>
      </c>
      <c r="I51" s="175">
        <v>0.752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</row>
    <row r="52" spans="1:209" s="30" customFormat="1" x14ac:dyDescent="0.25">
      <c r="A52" s="66" t="s">
        <v>39</v>
      </c>
      <c r="B52" s="18"/>
      <c r="C52" s="56">
        <v>0.128</v>
      </c>
      <c r="D52" s="51">
        <v>0.11899999999999999</v>
      </c>
      <c r="E52" s="51">
        <v>0.11899999999999999</v>
      </c>
      <c r="F52" s="51">
        <v>0.13100000000000001</v>
      </c>
      <c r="G52" s="50">
        <v>0.26500000000000001</v>
      </c>
      <c r="H52" s="50">
        <v>0.76600000000000001</v>
      </c>
      <c r="I52" s="175">
        <v>0.75700000000000001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</row>
    <row r="53" spans="1:209" x14ac:dyDescent="0.25">
      <c r="A53" s="37" t="s">
        <v>1</v>
      </c>
      <c r="B53" s="17" t="s">
        <v>41</v>
      </c>
      <c r="C53" s="21">
        <f>AVERAGE(C50:C52)</f>
        <v>0.12866666666666668</v>
      </c>
      <c r="D53" s="22">
        <f>AVERAGE(D50:D52)</f>
        <v>0.12633333333333333</v>
      </c>
      <c r="E53" s="22">
        <f>AVERAGE(E50:E52)</f>
        <v>0.11666666666666665</v>
      </c>
      <c r="F53" s="22">
        <f>AVERAGE(F50:F52)</f>
        <v>0.13100000000000001</v>
      </c>
      <c r="G53" s="22">
        <f>AVERAGE(G50:G52)</f>
        <v>0.27999999999999997</v>
      </c>
      <c r="H53" s="22">
        <f>AVERAGE(H50:H52)</f>
        <v>0.74500000000000011</v>
      </c>
      <c r="I53" s="177">
        <f>AVERAGE(I50:I52)</f>
        <v>0.7496666666666667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AC53"/>
      <c r="AF53"/>
      <c r="AI53"/>
      <c r="AL53"/>
      <c r="AO53"/>
      <c r="AP53"/>
      <c r="AQ53"/>
      <c r="AR53"/>
    </row>
    <row r="54" spans="1:209" x14ac:dyDescent="0.25">
      <c r="A54" s="66" t="s">
        <v>45</v>
      </c>
      <c r="B54" s="17"/>
      <c r="C54" s="176">
        <v>0.151</v>
      </c>
      <c r="D54" s="39">
        <v>0.14599999999999999</v>
      </c>
      <c r="E54" s="39">
        <v>0.122</v>
      </c>
      <c r="F54" s="39">
        <v>0.14000000000000001</v>
      </c>
      <c r="G54" s="13">
        <v>0.158</v>
      </c>
      <c r="H54" s="13">
        <v>0.17599999999999999</v>
      </c>
      <c r="I54" s="178">
        <v>0.192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AC54"/>
      <c r="AF54"/>
      <c r="AI54"/>
      <c r="AL54"/>
      <c r="AO54"/>
      <c r="AP54"/>
      <c r="AQ54"/>
      <c r="AR54"/>
    </row>
    <row r="55" spans="1:209" x14ac:dyDescent="0.25">
      <c r="A55" s="66" t="s">
        <v>45</v>
      </c>
      <c r="B55" s="17"/>
      <c r="C55" s="176">
        <v>0.13800000000000001</v>
      </c>
      <c r="D55" s="39">
        <v>0.14399999999999999</v>
      </c>
      <c r="E55" s="39">
        <v>0.126</v>
      </c>
      <c r="F55" s="39">
        <v>0.13200000000000001</v>
      </c>
      <c r="G55" s="13">
        <v>0.15</v>
      </c>
      <c r="H55" s="13">
        <v>0.17899999999999999</v>
      </c>
      <c r="I55" s="178">
        <v>0.19400000000000001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AC55"/>
      <c r="AF55"/>
      <c r="AI55"/>
      <c r="AL55"/>
      <c r="AO55"/>
      <c r="AP55"/>
      <c r="AQ55"/>
      <c r="AR55"/>
    </row>
    <row r="56" spans="1:209" x14ac:dyDescent="0.25">
      <c r="A56" s="66" t="s">
        <v>45</v>
      </c>
      <c r="B56" s="17"/>
      <c r="C56" s="176">
        <v>0.14499999999999999</v>
      </c>
      <c r="D56" s="39">
        <v>0.14000000000000001</v>
      </c>
      <c r="E56" s="39">
        <v>0.13</v>
      </c>
      <c r="F56" s="39">
        <v>0.124</v>
      </c>
      <c r="G56" s="13">
        <v>0.14699999999999999</v>
      </c>
      <c r="H56" s="13">
        <v>0.16400000000000001</v>
      </c>
      <c r="I56" s="178">
        <v>0.184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AC56"/>
      <c r="AF56"/>
      <c r="AI56"/>
      <c r="AL56"/>
      <c r="AO56"/>
      <c r="AP56"/>
      <c r="AQ56"/>
      <c r="AR56"/>
    </row>
    <row r="57" spans="1:209" x14ac:dyDescent="0.25">
      <c r="A57" s="37" t="s">
        <v>1</v>
      </c>
      <c r="B57" s="17" t="s">
        <v>45</v>
      </c>
      <c r="C57" s="21">
        <f>AVERAGE(C54:C56)</f>
        <v>0.14466666666666669</v>
      </c>
      <c r="D57" s="22">
        <f>AVERAGE(D54:D56)</f>
        <v>0.14333333333333334</v>
      </c>
      <c r="E57" s="22">
        <f>AVERAGE(E54:E56)</f>
        <v>0.126</v>
      </c>
      <c r="F57" s="22">
        <f>AVERAGE(F54:F56)</f>
        <v>0.13200000000000001</v>
      </c>
      <c r="G57" s="22">
        <f>AVERAGE(G54:G56)</f>
        <v>0.15166666666666664</v>
      </c>
      <c r="H57" s="22">
        <f>AVERAGE(H54:H56)</f>
        <v>0.17300000000000001</v>
      </c>
      <c r="I57" s="177">
        <f>AVERAGE(I54:I56)</f>
        <v>0.19000000000000003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AC57"/>
      <c r="AF57"/>
      <c r="AI57"/>
      <c r="AL57"/>
      <c r="AO57"/>
      <c r="AP57"/>
      <c r="AQ57"/>
      <c r="AR57"/>
    </row>
    <row r="58" spans="1:209" x14ac:dyDescent="0.25">
      <c r="A58" s="66" t="s">
        <v>45</v>
      </c>
      <c r="B58" s="17"/>
      <c r="C58" s="176">
        <v>0.14399999999999999</v>
      </c>
      <c r="D58" s="39">
        <v>0.13800000000000001</v>
      </c>
      <c r="E58" s="39">
        <v>0.124</v>
      </c>
      <c r="F58" s="39">
        <v>0.13</v>
      </c>
      <c r="G58" s="13">
        <v>0.155</v>
      </c>
      <c r="H58" s="13">
        <v>0.16600000000000001</v>
      </c>
      <c r="I58" s="178">
        <v>0.188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AC58"/>
      <c r="AF58"/>
      <c r="AI58"/>
      <c r="AL58"/>
      <c r="AO58"/>
      <c r="AP58"/>
      <c r="AQ58"/>
      <c r="AR58"/>
    </row>
    <row r="59" spans="1:209" x14ac:dyDescent="0.25">
      <c r="A59" s="66" t="s">
        <v>45</v>
      </c>
      <c r="B59" s="17"/>
      <c r="C59" s="176">
        <v>0.14499999999999999</v>
      </c>
      <c r="D59" s="39">
        <v>0.13800000000000001</v>
      </c>
      <c r="E59" s="39">
        <v>0.129</v>
      </c>
      <c r="F59" s="39">
        <v>0.125</v>
      </c>
      <c r="G59" s="13">
        <v>0.159</v>
      </c>
      <c r="H59" s="13">
        <v>0.16300000000000001</v>
      </c>
      <c r="I59" s="178">
        <v>0.18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AC59"/>
      <c r="AF59"/>
      <c r="AI59"/>
      <c r="AL59"/>
      <c r="AO59"/>
      <c r="AP59"/>
      <c r="AQ59"/>
      <c r="AR59"/>
    </row>
    <row r="60" spans="1:209" x14ac:dyDescent="0.25">
      <c r="A60" s="66" t="s">
        <v>45</v>
      </c>
      <c r="B60" s="17"/>
      <c r="C60" s="176">
        <v>0.13800000000000001</v>
      </c>
      <c r="D60" s="39">
        <v>0.13100000000000001</v>
      </c>
      <c r="E60" s="39">
        <v>0.122</v>
      </c>
      <c r="F60" s="39">
        <v>0.121</v>
      </c>
      <c r="G60" s="13">
        <v>0.16900000000000001</v>
      </c>
      <c r="H60" s="13">
        <v>0.16</v>
      </c>
      <c r="I60" s="178">
        <v>0.193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AC60"/>
      <c r="AF60"/>
      <c r="AI60"/>
      <c r="AL60"/>
      <c r="AO60"/>
      <c r="AP60"/>
      <c r="AQ60"/>
      <c r="AR60"/>
    </row>
    <row r="61" spans="1:209" x14ac:dyDescent="0.25">
      <c r="A61" s="37" t="s">
        <v>1</v>
      </c>
      <c r="B61" s="17" t="s">
        <v>47</v>
      </c>
      <c r="C61" s="21">
        <f>AVERAGE(C58:C60)</f>
        <v>0.14233333333333334</v>
      </c>
      <c r="D61" s="22">
        <f>AVERAGE(D58:D60)</f>
        <v>0.13566666666666669</v>
      </c>
      <c r="E61" s="22">
        <f>AVERAGE(E58:E60)</f>
        <v>0.125</v>
      </c>
      <c r="F61" s="22">
        <f>AVERAGE(F58:F60)</f>
        <v>0.12533333333333332</v>
      </c>
      <c r="G61" s="22">
        <f>AVERAGE(G58:G60)</f>
        <v>0.161</v>
      </c>
      <c r="H61" s="22">
        <f>AVERAGE(H58:H60)</f>
        <v>0.16300000000000001</v>
      </c>
      <c r="I61" s="177">
        <f>AVERAGE(I58:I60)</f>
        <v>0.18699999999999997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AC61"/>
      <c r="AF61"/>
      <c r="AI61"/>
      <c r="AL61"/>
      <c r="AO61"/>
      <c r="AP61"/>
      <c r="AQ61"/>
      <c r="AR61"/>
    </row>
    <row r="62" spans="1:209" x14ac:dyDescent="0.25">
      <c r="A62" s="66" t="s">
        <v>45</v>
      </c>
      <c r="B62" s="17"/>
      <c r="C62" s="176">
        <v>0.14599999999999999</v>
      </c>
      <c r="D62" s="39">
        <v>0.14099999999999999</v>
      </c>
      <c r="E62" s="39">
        <v>0.11799999999999999</v>
      </c>
      <c r="F62" s="39">
        <v>0.129</v>
      </c>
      <c r="G62" s="50">
        <v>0.14299999999999999</v>
      </c>
      <c r="H62" s="50">
        <v>0.189</v>
      </c>
      <c r="I62" s="175">
        <v>0.17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AC62"/>
      <c r="AF62"/>
      <c r="AI62"/>
      <c r="AL62"/>
      <c r="AO62"/>
      <c r="AP62"/>
      <c r="AQ62"/>
      <c r="AR62"/>
    </row>
    <row r="63" spans="1:209" x14ac:dyDescent="0.25">
      <c r="A63" s="66" t="s">
        <v>45</v>
      </c>
      <c r="B63" s="17"/>
      <c r="C63" s="176">
        <v>0.152</v>
      </c>
      <c r="D63" s="39">
        <v>0.13800000000000001</v>
      </c>
      <c r="E63" s="39">
        <v>0.12</v>
      </c>
      <c r="F63" s="39">
        <v>0.127</v>
      </c>
      <c r="G63" s="50">
        <v>0.15</v>
      </c>
      <c r="H63" s="50">
        <v>0.18</v>
      </c>
      <c r="I63" s="175">
        <v>0.17899999999999999</v>
      </c>
      <c r="T63" s="10"/>
      <c r="U63" s="10"/>
      <c r="V63" s="10"/>
      <c r="W63" s="10"/>
      <c r="X63" s="10"/>
      <c r="Y63" s="10"/>
      <c r="AC63"/>
      <c r="AF63"/>
      <c r="AI63"/>
      <c r="AL63"/>
      <c r="AO63"/>
      <c r="AP63"/>
      <c r="AQ63"/>
      <c r="AR63"/>
    </row>
    <row r="64" spans="1:209" x14ac:dyDescent="0.25">
      <c r="A64" s="66" t="s">
        <v>45</v>
      </c>
      <c r="B64" s="17"/>
      <c r="C64" s="176">
        <v>0.14000000000000001</v>
      </c>
      <c r="D64" s="39">
        <v>0.14000000000000001</v>
      </c>
      <c r="E64" s="39">
        <v>0.111</v>
      </c>
      <c r="F64" s="39">
        <v>0.13900000000000001</v>
      </c>
      <c r="G64" s="50">
        <v>0.15</v>
      </c>
      <c r="H64" s="50">
        <v>0.183</v>
      </c>
      <c r="I64" s="175">
        <v>0.16700000000000001</v>
      </c>
      <c r="T64" s="10"/>
      <c r="U64" s="10"/>
      <c r="V64" s="10"/>
      <c r="W64" s="10"/>
      <c r="X64" s="10"/>
      <c r="Y64" s="10"/>
      <c r="AC64"/>
      <c r="AF64"/>
      <c r="AI64"/>
      <c r="AL64"/>
      <c r="AO64"/>
      <c r="AP64"/>
      <c r="AQ64"/>
      <c r="AR64"/>
    </row>
    <row r="65" spans="1:44" x14ac:dyDescent="0.25">
      <c r="A65" s="37" t="s">
        <v>1</v>
      </c>
      <c r="B65" s="17" t="s">
        <v>48</v>
      </c>
      <c r="C65" s="29">
        <f>AVERAGE(C62:C64)</f>
        <v>0.14599999999999999</v>
      </c>
      <c r="D65" s="26">
        <f>AVERAGE(D62:D64)</f>
        <v>0.13966666666666669</v>
      </c>
      <c r="E65" s="26">
        <f>AVERAGE(E62:E64)</f>
        <v>0.11633333333333333</v>
      </c>
      <c r="F65" s="26">
        <f>AVERAGE(F62:F64)</f>
        <v>0.13166666666666668</v>
      </c>
      <c r="G65" s="26">
        <f>AVERAGE(G62:G64)</f>
        <v>0.14766666666666664</v>
      </c>
      <c r="H65" s="26">
        <f>AVERAGE(H62:H64)</f>
        <v>0.18400000000000002</v>
      </c>
      <c r="I65" s="174">
        <f>AVERAGE(I62:I64)</f>
        <v>0.17200000000000001</v>
      </c>
      <c r="T65" s="10"/>
      <c r="U65" s="10"/>
      <c r="V65" s="10"/>
      <c r="W65" s="10"/>
      <c r="X65" s="10"/>
      <c r="Y65" s="10"/>
      <c r="AC65"/>
      <c r="AF65"/>
      <c r="AI65"/>
      <c r="AL65"/>
      <c r="AO65"/>
      <c r="AP65"/>
      <c r="AQ65"/>
      <c r="AR65"/>
    </row>
    <row r="66" spans="1:44" x14ac:dyDescent="0.25">
      <c r="A66" s="17"/>
      <c r="B66" s="17"/>
      <c r="C66" s="17"/>
      <c r="D66" s="17"/>
      <c r="E66" s="17"/>
      <c r="F66" s="17"/>
      <c r="G66" s="17"/>
      <c r="H66" s="17"/>
      <c r="I66" s="10"/>
      <c r="T66" s="10"/>
      <c r="U66" s="10"/>
      <c r="V66" s="10"/>
      <c r="W66" s="10"/>
      <c r="X66" s="10"/>
      <c r="Y66" s="10"/>
      <c r="AC66"/>
      <c r="AF66"/>
      <c r="AI66"/>
      <c r="AL66"/>
      <c r="AO66"/>
      <c r="AP66"/>
      <c r="AQ66"/>
      <c r="AR66"/>
    </row>
    <row r="67" spans="1:44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AC67"/>
      <c r="AF67"/>
      <c r="AI67"/>
      <c r="AL67"/>
      <c r="AO67"/>
      <c r="AP67"/>
      <c r="AQ67"/>
      <c r="AR67"/>
    </row>
    <row r="68" spans="1:44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AC68"/>
      <c r="AF68"/>
      <c r="AI68"/>
      <c r="AL68"/>
      <c r="AO68"/>
      <c r="AP68"/>
      <c r="AQ68"/>
      <c r="AR68"/>
    </row>
    <row r="69" spans="1:44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AC69"/>
      <c r="AF69"/>
      <c r="AI69"/>
      <c r="AL69"/>
      <c r="AO69"/>
      <c r="AP69"/>
      <c r="AQ69"/>
      <c r="AR69"/>
    </row>
    <row r="70" spans="1:44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AC70"/>
      <c r="AF70"/>
      <c r="AI70"/>
      <c r="AL70"/>
      <c r="AO70"/>
      <c r="AP70"/>
      <c r="AQ70"/>
      <c r="AR70"/>
    </row>
    <row r="71" spans="1:44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AC71"/>
      <c r="AF71"/>
      <c r="AI71"/>
      <c r="AL71"/>
      <c r="AO71"/>
      <c r="AP71"/>
      <c r="AQ71"/>
      <c r="AR71"/>
    </row>
    <row r="72" spans="1:44" x14ac:dyDescent="0.25">
      <c r="AC72"/>
      <c r="AF72"/>
      <c r="AI72"/>
      <c r="AL72"/>
      <c r="AO72"/>
      <c r="AP72"/>
      <c r="AQ72"/>
      <c r="AR72"/>
    </row>
    <row r="73" spans="1:44" x14ac:dyDescent="0.25">
      <c r="AC73"/>
      <c r="AF73"/>
      <c r="AI73"/>
      <c r="AL73"/>
      <c r="AO73"/>
      <c r="AP73"/>
      <c r="AQ73"/>
      <c r="AR73"/>
    </row>
    <row r="74" spans="1:44" x14ac:dyDescent="0.25">
      <c r="AC74"/>
      <c r="AF74"/>
      <c r="AI74"/>
      <c r="AL74"/>
      <c r="AO74"/>
      <c r="AP74"/>
      <c r="AQ74"/>
      <c r="AR74"/>
    </row>
    <row r="75" spans="1:44" x14ac:dyDescent="0.25">
      <c r="AC75"/>
      <c r="AF75"/>
      <c r="AI75"/>
      <c r="AL75"/>
      <c r="AO75"/>
      <c r="AP75"/>
      <c r="AQ75"/>
      <c r="AR75"/>
    </row>
    <row r="76" spans="1:44" x14ac:dyDescent="0.25">
      <c r="AC76"/>
      <c r="AF76"/>
      <c r="AI76"/>
      <c r="AL76"/>
      <c r="AO76"/>
      <c r="AP76"/>
      <c r="AQ76"/>
      <c r="AR76"/>
    </row>
    <row r="77" spans="1:44" x14ac:dyDescent="0.25">
      <c r="AC77"/>
      <c r="AF77"/>
      <c r="AI77"/>
      <c r="AL77"/>
      <c r="AO77"/>
      <c r="AP77"/>
      <c r="AQ77"/>
      <c r="AR77"/>
    </row>
    <row r="78" spans="1:44" x14ac:dyDescent="0.25">
      <c r="AC78"/>
      <c r="AF78"/>
      <c r="AI78"/>
      <c r="AL78"/>
      <c r="AO78"/>
      <c r="AP78"/>
      <c r="AQ78"/>
      <c r="AR78"/>
    </row>
    <row r="79" spans="1:44" x14ac:dyDescent="0.25">
      <c r="AC79"/>
      <c r="AF79"/>
      <c r="AI79"/>
      <c r="AL79"/>
      <c r="AO79"/>
      <c r="AP79"/>
      <c r="AQ79"/>
      <c r="AR79"/>
    </row>
    <row r="80" spans="1:44" x14ac:dyDescent="0.25">
      <c r="AC80"/>
      <c r="AF80"/>
      <c r="AI80"/>
      <c r="AL80"/>
      <c r="AO80"/>
      <c r="AP80"/>
      <c r="AQ80"/>
      <c r="AR80"/>
    </row>
    <row r="81" spans="29:44" x14ac:dyDescent="0.25">
      <c r="AC81"/>
      <c r="AF81"/>
      <c r="AI81"/>
      <c r="AL81"/>
      <c r="AO81"/>
      <c r="AP81"/>
      <c r="AQ81"/>
      <c r="AR81"/>
    </row>
    <row r="82" spans="29:44" x14ac:dyDescent="0.25">
      <c r="AC82"/>
      <c r="AF82"/>
      <c r="AI82"/>
      <c r="AL82"/>
      <c r="AO82"/>
      <c r="AP82"/>
      <c r="AQ82"/>
      <c r="AR82"/>
    </row>
    <row r="83" spans="29:44" x14ac:dyDescent="0.25">
      <c r="AC83"/>
      <c r="AF83"/>
      <c r="AI83"/>
      <c r="AL83"/>
      <c r="AO83"/>
      <c r="AP83"/>
      <c r="AQ83"/>
      <c r="AR83"/>
    </row>
    <row r="84" spans="29:44" x14ac:dyDescent="0.25">
      <c r="AC84"/>
      <c r="AF84"/>
      <c r="AI84"/>
      <c r="AL84"/>
      <c r="AO84"/>
      <c r="AP84"/>
      <c r="AQ84"/>
      <c r="AR84"/>
    </row>
    <row r="85" spans="29:44" x14ac:dyDescent="0.25">
      <c r="AC85"/>
      <c r="AF85"/>
      <c r="AI85"/>
      <c r="AL85"/>
      <c r="AO85"/>
      <c r="AP85"/>
      <c r="AQ85"/>
      <c r="AR85"/>
    </row>
    <row r="86" spans="29:44" x14ac:dyDescent="0.25">
      <c r="AC86"/>
      <c r="AF86"/>
      <c r="AI86"/>
      <c r="AL86"/>
      <c r="AO86"/>
      <c r="AP86"/>
      <c r="AQ86"/>
      <c r="AR86"/>
    </row>
    <row r="87" spans="29:44" x14ac:dyDescent="0.25">
      <c r="AC87"/>
      <c r="AF87"/>
      <c r="AI87"/>
      <c r="AL87"/>
      <c r="AO87"/>
      <c r="AP87"/>
      <c r="AQ87"/>
      <c r="AR87"/>
    </row>
    <row r="88" spans="29:44" x14ac:dyDescent="0.25">
      <c r="AC88"/>
      <c r="AF88"/>
      <c r="AI88"/>
      <c r="AL88"/>
      <c r="AO88"/>
      <c r="AP88"/>
      <c r="AQ88"/>
      <c r="AR88"/>
    </row>
    <row r="89" spans="29:44" x14ac:dyDescent="0.25">
      <c r="AC89"/>
      <c r="AF89"/>
      <c r="AI89"/>
      <c r="AL89"/>
      <c r="AO89"/>
      <c r="AP89"/>
      <c r="AQ89"/>
      <c r="AR89"/>
    </row>
    <row r="90" spans="29:44" x14ac:dyDescent="0.25">
      <c r="AC90"/>
      <c r="AF90"/>
      <c r="AI90"/>
      <c r="AL90"/>
      <c r="AO90"/>
      <c r="AP90"/>
      <c r="AQ90"/>
      <c r="AR90"/>
    </row>
    <row r="91" spans="29:44" x14ac:dyDescent="0.25">
      <c r="AC91"/>
      <c r="AF91"/>
      <c r="AI91"/>
      <c r="AL91"/>
      <c r="AO91"/>
      <c r="AP91"/>
      <c r="AQ91"/>
      <c r="AR91"/>
    </row>
    <row r="92" spans="29:44" x14ac:dyDescent="0.25">
      <c r="AC92"/>
      <c r="AF92"/>
      <c r="AI92"/>
      <c r="AL92"/>
      <c r="AO92"/>
      <c r="AP92"/>
      <c r="AQ92"/>
      <c r="AR92"/>
    </row>
    <row r="93" spans="29:44" x14ac:dyDescent="0.25">
      <c r="AC93"/>
      <c r="AF93"/>
      <c r="AI93"/>
      <c r="AL93"/>
      <c r="AO93"/>
      <c r="AP93"/>
      <c r="AQ93"/>
      <c r="AR93"/>
    </row>
    <row r="94" spans="29:44" x14ac:dyDescent="0.25">
      <c r="AC94"/>
      <c r="AF94"/>
      <c r="AI94"/>
      <c r="AL94"/>
      <c r="AO94"/>
      <c r="AP94"/>
      <c r="AQ94"/>
      <c r="AR94"/>
    </row>
    <row r="95" spans="29:44" x14ac:dyDescent="0.25">
      <c r="AC95"/>
      <c r="AF95"/>
      <c r="AI95"/>
      <c r="AL95"/>
      <c r="AO95"/>
      <c r="AP95"/>
      <c r="AQ95"/>
      <c r="AR95"/>
    </row>
    <row r="96" spans="29:44" x14ac:dyDescent="0.25">
      <c r="AC96"/>
      <c r="AF96"/>
      <c r="AI96"/>
      <c r="AL96"/>
      <c r="AO96"/>
      <c r="AP96"/>
      <c r="AQ96"/>
      <c r="AR96"/>
    </row>
    <row r="97" spans="29:44" x14ac:dyDescent="0.25">
      <c r="AC97"/>
      <c r="AF97"/>
      <c r="AI97"/>
      <c r="AL97"/>
      <c r="AO97"/>
      <c r="AP97"/>
      <c r="AQ97"/>
      <c r="AR97"/>
    </row>
    <row r="98" spans="29:44" x14ac:dyDescent="0.25">
      <c r="AC98"/>
      <c r="AF98"/>
      <c r="AI98"/>
      <c r="AL98"/>
      <c r="AO98"/>
      <c r="AP98"/>
      <c r="AQ98"/>
      <c r="AR98"/>
    </row>
    <row r="99" spans="29:44" x14ac:dyDescent="0.25">
      <c r="AC99"/>
      <c r="AF99"/>
      <c r="AI99"/>
      <c r="AL99"/>
      <c r="AO99"/>
      <c r="AP99"/>
      <c r="AQ99"/>
      <c r="AR99"/>
    </row>
    <row r="100" spans="29:44" x14ac:dyDescent="0.25">
      <c r="AC100"/>
      <c r="AF100"/>
      <c r="AI100"/>
      <c r="AL100"/>
      <c r="AO100"/>
      <c r="AP100"/>
      <c r="AQ100"/>
      <c r="AR100"/>
    </row>
    <row r="101" spans="29:44" x14ac:dyDescent="0.25">
      <c r="AC101"/>
      <c r="AF101"/>
      <c r="AI101"/>
      <c r="AL101"/>
      <c r="AO101"/>
      <c r="AP101"/>
      <c r="AQ101"/>
      <c r="AR101"/>
    </row>
    <row r="102" spans="29:44" x14ac:dyDescent="0.25">
      <c r="AC102"/>
      <c r="AF102"/>
      <c r="AI102"/>
      <c r="AL102"/>
      <c r="AO102"/>
      <c r="AP102"/>
      <c r="AQ102"/>
      <c r="AR102"/>
    </row>
    <row r="103" spans="29:44" x14ac:dyDescent="0.25">
      <c r="AC103"/>
      <c r="AF103"/>
      <c r="AI103"/>
      <c r="AL103"/>
      <c r="AO103"/>
      <c r="AP103"/>
      <c r="AQ103"/>
      <c r="AR103"/>
    </row>
    <row r="104" spans="29:44" x14ac:dyDescent="0.25">
      <c r="AC104"/>
      <c r="AF104"/>
      <c r="AI104"/>
      <c r="AL104"/>
      <c r="AO104"/>
      <c r="AP104"/>
      <c r="AQ104"/>
      <c r="AR104"/>
    </row>
    <row r="105" spans="29:44" x14ac:dyDescent="0.25">
      <c r="AC105"/>
      <c r="AF105"/>
      <c r="AI105"/>
      <c r="AL105"/>
      <c r="AO105"/>
      <c r="AP105"/>
      <c r="AQ105"/>
      <c r="AR105"/>
    </row>
    <row r="106" spans="29:44" x14ac:dyDescent="0.25">
      <c r="AC106"/>
      <c r="AF106"/>
      <c r="AI106"/>
      <c r="AL106"/>
      <c r="AO106"/>
      <c r="AP106"/>
      <c r="AQ106"/>
      <c r="AR106"/>
    </row>
    <row r="107" spans="29:44" x14ac:dyDescent="0.25">
      <c r="AC107"/>
      <c r="AF107"/>
      <c r="AI107"/>
      <c r="AL107"/>
      <c r="AO107"/>
      <c r="AP107"/>
      <c r="AQ107"/>
      <c r="AR107"/>
    </row>
    <row r="108" spans="29:44" x14ac:dyDescent="0.25">
      <c r="AC108"/>
      <c r="AF108"/>
      <c r="AI108"/>
      <c r="AL108"/>
      <c r="AO108"/>
      <c r="AP108"/>
      <c r="AQ108"/>
      <c r="AR108"/>
    </row>
    <row r="109" spans="29:44" x14ac:dyDescent="0.25">
      <c r="AC109"/>
      <c r="AF109"/>
      <c r="AI109"/>
      <c r="AL109"/>
      <c r="AO109"/>
      <c r="AP109"/>
      <c r="AQ109"/>
      <c r="AR109"/>
    </row>
    <row r="110" spans="29:44" x14ac:dyDescent="0.25">
      <c r="AC110"/>
      <c r="AF110"/>
      <c r="AI110"/>
      <c r="AL110"/>
      <c r="AO110"/>
      <c r="AP110"/>
      <c r="AQ110"/>
      <c r="AR110"/>
    </row>
    <row r="111" spans="29:44" x14ac:dyDescent="0.25">
      <c r="AC111"/>
      <c r="AF111"/>
      <c r="AI111"/>
      <c r="AL111"/>
      <c r="AO111"/>
      <c r="AP111"/>
      <c r="AQ111"/>
      <c r="AR111"/>
    </row>
    <row r="112" spans="29:44" x14ac:dyDescent="0.25">
      <c r="AC112"/>
      <c r="AF112"/>
      <c r="AI112"/>
      <c r="AL112"/>
      <c r="AO112"/>
      <c r="AP112"/>
      <c r="AQ112"/>
      <c r="AR112"/>
    </row>
    <row r="113" spans="29:44" x14ac:dyDescent="0.25">
      <c r="AC113"/>
      <c r="AF113"/>
      <c r="AI113"/>
      <c r="AL113"/>
      <c r="AO113"/>
      <c r="AP113"/>
      <c r="AQ113"/>
      <c r="AR113"/>
    </row>
    <row r="114" spans="29:44" x14ac:dyDescent="0.25">
      <c r="AC114"/>
      <c r="AF114"/>
      <c r="AI114"/>
      <c r="AL114"/>
      <c r="AO114"/>
      <c r="AP114"/>
      <c r="AQ114"/>
      <c r="AR114"/>
    </row>
    <row r="115" spans="29:44" x14ac:dyDescent="0.25">
      <c r="AC115"/>
      <c r="AF115"/>
      <c r="AI115"/>
      <c r="AL115"/>
      <c r="AO115"/>
      <c r="AP115"/>
      <c r="AQ115"/>
      <c r="AR115"/>
    </row>
    <row r="116" spans="29:44" x14ac:dyDescent="0.25">
      <c r="AC116"/>
      <c r="AF116"/>
      <c r="AI116"/>
      <c r="AL116"/>
      <c r="AO116"/>
      <c r="AP116"/>
      <c r="AQ116"/>
      <c r="AR116"/>
    </row>
    <row r="117" spans="29:44" x14ac:dyDescent="0.25">
      <c r="AC117"/>
      <c r="AF117"/>
      <c r="AI117"/>
      <c r="AL117"/>
      <c r="AO117"/>
      <c r="AP117"/>
      <c r="AQ117"/>
      <c r="AR117"/>
    </row>
    <row r="118" spans="29:44" x14ac:dyDescent="0.25">
      <c r="AC118"/>
      <c r="AF118"/>
      <c r="AI118"/>
      <c r="AL118"/>
      <c r="AO118"/>
      <c r="AP118"/>
      <c r="AQ118"/>
      <c r="AR118"/>
    </row>
    <row r="119" spans="29:44" x14ac:dyDescent="0.25">
      <c r="AC119"/>
      <c r="AF119"/>
      <c r="AI119"/>
      <c r="AL119"/>
      <c r="AO119"/>
      <c r="AP119"/>
      <c r="AQ119"/>
      <c r="AR119"/>
    </row>
    <row r="120" spans="29:44" x14ac:dyDescent="0.25">
      <c r="AC120"/>
      <c r="AF120"/>
      <c r="AI120"/>
      <c r="AL120"/>
      <c r="AO120"/>
      <c r="AP120"/>
      <c r="AQ120"/>
      <c r="AR120"/>
    </row>
    <row r="121" spans="29:44" x14ac:dyDescent="0.25">
      <c r="AC121"/>
      <c r="AF121"/>
      <c r="AI121"/>
      <c r="AL121"/>
      <c r="AO121"/>
      <c r="AP121"/>
      <c r="AQ121"/>
      <c r="AR121"/>
    </row>
    <row r="122" spans="29:44" x14ac:dyDescent="0.25">
      <c r="AC122"/>
      <c r="AF122"/>
      <c r="AI122"/>
      <c r="AL122"/>
      <c r="AO122"/>
      <c r="AP122"/>
      <c r="AQ122"/>
      <c r="AR122"/>
    </row>
    <row r="123" spans="29:44" x14ac:dyDescent="0.25">
      <c r="AC123"/>
      <c r="AF123"/>
      <c r="AI123"/>
      <c r="AL123"/>
      <c r="AO123"/>
      <c r="AP123"/>
      <c r="AQ123"/>
      <c r="AR123"/>
    </row>
    <row r="124" spans="29:44" x14ac:dyDescent="0.25">
      <c r="AC124"/>
      <c r="AF124"/>
      <c r="AI124"/>
      <c r="AL124"/>
      <c r="AO124"/>
      <c r="AP124"/>
      <c r="AQ124"/>
      <c r="AR124"/>
    </row>
    <row r="125" spans="29:44" x14ac:dyDescent="0.25">
      <c r="AC125"/>
      <c r="AF125"/>
      <c r="AI125"/>
      <c r="AL125"/>
      <c r="AO125"/>
      <c r="AP125"/>
      <c r="AQ125"/>
      <c r="AR125"/>
    </row>
    <row r="126" spans="29:44" x14ac:dyDescent="0.25">
      <c r="AC126"/>
      <c r="AF126"/>
      <c r="AI126"/>
      <c r="AL126"/>
      <c r="AO126"/>
      <c r="AP126"/>
      <c r="AQ126"/>
      <c r="AR126"/>
    </row>
    <row r="127" spans="29:44" x14ac:dyDescent="0.25">
      <c r="AC127"/>
      <c r="AF127"/>
      <c r="AI127"/>
      <c r="AL127"/>
      <c r="AO127"/>
      <c r="AP127"/>
      <c r="AQ127"/>
      <c r="AR127"/>
    </row>
    <row r="128" spans="29:44" x14ac:dyDescent="0.25">
      <c r="AC128"/>
      <c r="AF128"/>
      <c r="AI128"/>
      <c r="AL128"/>
      <c r="AO128"/>
      <c r="AP128"/>
      <c r="AQ128"/>
      <c r="AR128"/>
    </row>
    <row r="129" spans="29:44" x14ac:dyDescent="0.25">
      <c r="AC129"/>
      <c r="AF129"/>
      <c r="AI129"/>
      <c r="AL129"/>
      <c r="AO129"/>
      <c r="AP129"/>
      <c r="AQ129"/>
      <c r="AR129"/>
    </row>
    <row r="130" spans="29:44" x14ac:dyDescent="0.25">
      <c r="AC130"/>
      <c r="AF130"/>
      <c r="AI130"/>
      <c r="AL130"/>
      <c r="AO130"/>
      <c r="AP130"/>
      <c r="AQ130"/>
      <c r="AR130"/>
    </row>
    <row r="131" spans="29:44" x14ac:dyDescent="0.25">
      <c r="AC131"/>
      <c r="AF131"/>
      <c r="AI131"/>
      <c r="AL131"/>
      <c r="AO131"/>
      <c r="AP131"/>
      <c r="AQ131"/>
      <c r="AR131"/>
    </row>
    <row r="132" spans="29:44" x14ac:dyDescent="0.25">
      <c r="AC132"/>
      <c r="AF132"/>
      <c r="AI132"/>
      <c r="AL132"/>
      <c r="AO132"/>
      <c r="AP132"/>
      <c r="AQ132"/>
      <c r="AR132"/>
    </row>
    <row r="133" spans="29:44" x14ac:dyDescent="0.25">
      <c r="AC133"/>
      <c r="AF133"/>
      <c r="AI133"/>
      <c r="AL133"/>
      <c r="AO133"/>
      <c r="AP133"/>
      <c r="AQ133"/>
      <c r="AR133"/>
    </row>
    <row r="134" spans="29:44" x14ac:dyDescent="0.25">
      <c r="AC134"/>
      <c r="AF134"/>
      <c r="AI134"/>
      <c r="AL134"/>
      <c r="AO134"/>
      <c r="AP134"/>
      <c r="AQ134"/>
      <c r="AR134"/>
    </row>
    <row r="135" spans="29:44" x14ac:dyDescent="0.25">
      <c r="AC135"/>
      <c r="AF135"/>
      <c r="AI135"/>
      <c r="AL135"/>
      <c r="AO135"/>
      <c r="AP135"/>
      <c r="AQ135"/>
      <c r="AR135"/>
    </row>
    <row r="136" spans="29:44" x14ac:dyDescent="0.25">
      <c r="AC136"/>
      <c r="AF136"/>
      <c r="AI136"/>
      <c r="AL136"/>
      <c r="AO136"/>
      <c r="AP136"/>
      <c r="AQ136"/>
      <c r="AR136"/>
    </row>
    <row r="137" spans="29:44" x14ac:dyDescent="0.25">
      <c r="AC137"/>
      <c r="AF137"/>
      <c r="AI137"/>
      <c r="AL137"/>
      <c r="AO137"/>
      <c r="AP137"/>
      <c r="AQ137"/>
      <c r="AR137"/>
    </row>
    <row r="138" spans="29:44" x14ac:dyDescent="0.25">
      <c r="AC138"/>
      <c r="AF138"/>
      <c r="AI138"/>
      <c r="AL138"/>
      <c r="AO138"/>
      <c r="AP138"/>
      <c r="AQ138"/>
      <c r="AR138"/>
    </row>
    <row r="139" spans="29:44" x14ac:dyDescent="0.25">
      <c r="AC139"/>
      <c r="AF139"/>
      <c r="AI139"/>
      <c r="AL139"/>
      <c r="AO139"/>
      <c r="AP139"/>
      <c r="AQ139"/>
      <c r="AR139"/>
    </row>
    <row r="140" spans="29:44" x14ac:dyDescent="0.25">
      <c r="AC140"/>
      <c r="AF140"/>
      <c r="AI140"/>
      <c r="AL140"/>
      <c r="AO140"/>
      <c r="AP140"/>
      <c r="AQ140"/>
      <c r="AR140"/>
    </row>
    <row r="141" spans="29:44" x14ac:dyDescent="0.25">
      <c r="AC141"/>
      <c r="AF141"/>
      <c r="AI141"/>
      <c r="AL141"/>
      <c r="AO141"/>
      <c r="AP141"/>
      <c r="AQ141"/>
      <c r="AR141"/>
    </row>
    <row r="142" spans="29:44" x14ac:dyDescent="0.25">
      <c r="AC142"/>
      <c r="AF142"/>
      <c r="AI142"/>
      <c r="AL142"/>
      <c r="AO142"/>
      <c r="AP142"/>
      <c r="AQ142"/>
      <c r="AR142"/>
    </row>
    <row r="143" spans="29:44" x14ac:dyDescent="0.25">
      <c r="AC143"/>
      <c r="AF143"/>
      <c r="AI143"/>
      <c r="AL143"/>
      <c r="AO143"/>
      <c r="AP143"/>
      <c r="AQ143"/>
      <c r="AR143"/>
    </row>
    <row r="144" spans="29:44" x14ac:dyDescent="0.25">
      <c r="AC144"/>
      <c r="AF144"/>
      <c r="AI144"/>
      <c r="AL144"/>
      <c r="AO144"/>
      <c r="AP144"/>
      <c r="AQ144"/>
      <c r="AR144"/>
    </row>
    <row r="145" spans="29:44" x14ac:dyDescent="0.25">
      <c r="AC145"/>
      <c r="AF145"/>
      <c r="AI145"/>
      <c r="AL145"/>
      <c r="AO145"/>
      <c r="AP145"/>
      <c r="AQ145"/>
      <c r="AR145"/>
    </row>
    <row r="146" spans="29:44" x14ac:dyDescent="0.25">
      <c r="AC146"/>
      <c r="AF146"/>
      <c r="AI146"/>
      <c r="AL146"/>
      <c r="AO146"/>
      <c r="AP146"/>
      <c r="AQ146"/>
      <c r="AR146"/>
    </row>
    <row r="147" spans="29:44" x14ac:dyDescent="0.25">
      <c r="AC147"/>
      <c r="AF147"/>
      <c r="AI147"/>
      <c r="AL147"/>
      <c r="AO147"/>
      <c r="AP147"/>
      <c r="AQ147"/>
      <c r="AR147"/>
    </row>
    <row r="148" spans="29:44" x14ac:dyDescent="0.25">
      <c r="AC148"/>
      <c r="AF148"/>
      <c r="AI148"/>
      <c r="AL148"/>
      <c r="AO148"/>
      <c r="AP148"/>
      <c r="AQ148"/>
      <c r="AR148"/>
    </row>
    <row r="149" spans="29:44" x14ac:dyDescent="0.25">
      <c r="AC149"/>
      <c r="AF149"/>
      <c r="AI149"/>
      <c r="AL149"/>
      <c r="AO149"/>
      <c r="AP149"/>
      <c r="AQ149"/>
      <c r="AR149"/>
    </row>
    <row r="150" spans="29:44" x14ac:dyDescent="0.25">
      <c r="AC150"/>
      <c r="AF150"/>
      <c r="AI150"/>
      <c r="AL150"/>
      <c r="AO150"/>
      <c r="AP150"/>
      <c r="AQ150"/>
      <c r="AR150"/>
    </row>
    <row r="151" spans="29:44" x14ac:dyDescent="0.25">
      <c r="AC151"/>
      <c r="AF151"/>
      <c r="AI151"/>
      <c r="AL151"/>
      <c r="AO151"/>
      <c r="AP151"/>
      <c r="AQ151"/>
      <c r="AR151"/>
    </row>
    <row r="152" spans="29:44" x14ac:dyDescent="0.25">
      <c r="AC152"/>
      <c r="AF152"/>
      <c r="AI152"/>
      <c r="AL152"/>
      <c r="AO152"/>
      <c r="AP152"/>
      <c r="AQ152"/>
      <c r="AR152"/>
    </row>
    <row r="153" spans="29:44" x14ac:dyDescent="0.25">
      <c r="AC153"/>
      <c r="AF153"/>
      <c r="AI153"/>
      <c r="AL153"/>
      <c r="AO153"/>
      <c r="AP153"/>
      <c r="AQ153"/>
      <c r="AR153"/>
    </row>
    <row r="154" spans="29:44" x14ac:dyDescent="0.25">
      <c r="AC154"/>
      <c r="AF154"/>
      <c r="AI154"/>
      <c r="AL154"/>
      <c r="AO154"/>
      <c r="AP154"/>
      <c r="AQ154"/>
      <c r="AR154"/>
    </row>
    <row r="155" spans="29:44" x14ac:dyDescent="0.25">
      <c r="AC155"/>
      <c r="AF155"/>
      <c r="AI155"/>
      <c r="AL155"/>
      <c r="AO155"/>
      <c r="AP155"/>
      <c r="AQ155"/>
      <c r="AR155"/>
    </row>
    <row r="156" spans="29:44" x14ac:dyDescent="0.25">
      <c r="AC156"/>
      <c r="AF156"/>
      <c r="AI156"/>
      <c r="AL156"/>
      <c r="AO156"/>
      <c r="AP156"/>
      <c r="AQ156"/>
      <c r="AR156"/>
    </row>
    <row r="157" spans="29:44" x14ac:dyDescent="0.25">
      <c r="AC157"/>
      <c r="AF157"/>
      <c r="AI157"/>
      <c r="AL157"/>
      <c r="AO157"/>
      <c r="AP157"/>
      <c r="AQ157"/>
      <c r="AR157"/>
    </row>
    <row r="158" spans="29:44" x14ac:dyDescent="0.25">
      <c r="AC158"/>
      <c r="AF158"/>
      <c r="AI158"/>
      <c r="AL158"/>
      <c r="AO158"/>
      <c r="AP158"/>
      <c r="AQ158"/>
      <c r="AR158"/>
    </row>
    <row r="159" spans="29:44" x14ac:dyDescent="0.25">
      <c r="AC159"/>
      <c r="AF159"/>
      <c r="AI159"/>
      <c r="AL159"/>
      <c r="AO159"/>
      <c r="AP159"/>
      <c r="AQ159"/>
      <c r="AR159"/>
    </row>
    <row r="160" spans="29:44" x14ac:dyDescent="0.25">
      <c r="AC160"/>
      <c r="AF160"/>
      <c r="AI160"/>
      <c r="AL160"/>
      <c r="AO160"/>
      <c r="AP160"/>
      <c r="AQ160"/>
      <c r="AR160"/>
    </row>
    <row r="161" spans="29:44" x14ac:dyDescent="0.25">
      <c r="AC161"/>
      <c r="AF161"/>
      <c r="AI161"/>
      <c r="AL161"/>
      <c r="AO161"/>
      <c r="AP161"/>
      <c r="AQ161"/>
      <c r="AR161"/>
    </row>
    <row r="162" spans="29:44" x14ac:dyDescent="0.25">
      <c r="AC162"/>
      <c r="AF162"/>
      <c r="AI162"/>
      <c r="AL162"/>
      <c r="AO162"/>
      <c r="AP162"/>
      <c r="AQ162"/>
      <c r="AR162"/>
    </row>
    <row r="163" spans="29:44" x14ac:dyDescent="0.25">
      <c r="AC163"/>
      <c r="AF163"/>
      <c r="AI163"/>
      <c r="AL163"/>
      <c r="AO163"/>
      <c r="AP163"/>
      <c r="AQ163"/>
      <c r="AR163"/>
    </row>
    <row r="164" spans="29:44" x14ac:dyDescent="0.25">
      <c r="AC164"/>
      <c r="AF164"/>
      <c r="AI164"/>
      <c r="AL164"/>
      <c r="AO164"/>
      <c r="AP164"/>
      <c r="AQ164"/>
      <c r="AR164"/>
    </row>
    <row r="165" spans="29:44" x14ac:dyDescent="0.25">
      <c r="AC165"/>
      <c r="AF165"/>
      <c r="AI165"/>
      <c r="AL165"/>
      <c r="AO165"/>
      <c r="AP165"/>
      <c r="AQ165"/>
      <c r="AR165"/>
    </row>
    <row r="166" spans="29:44" x14ac:dyDescent="0.25">
      <c r="AC166"/>
      <c r="AF166"/>
      <c r="AI166"/>
      <c r="AL166"/>
      <c r="AO166"/>
      <c r="AP166"/>
      <c r="AQ166"/>
      <c r="AR166"/>
    </row>
    <row r="167" spans="29:44" x14ac:dyDescent="0.25">
      <c r="AC167"/>
      <c r="AF167"/>
      <c r="AI167"/>
      <c r="AL167"/>
      <c r="AO167"/>
      <c r="AP167"/>
      <c r="AQ167"/>
      <c r="AR167"/>
    </row>
    <row r="168" spans="29:44" x14ac:dyDescent="0.25">
      <c r="AC168"/>
      <c r="AF168"/>
      <c r="AI168"/>
      <c r="AL168"/>
      <c r="AO168"/>
      <c r="AP168"/>
      <c r="AQ168"/>
      <c r="AR168"/>
    </row>
    <row r="169" spans="29:44" x14ac:dyDescent="0.25">
      <c r="AC169"/>
      <c r="AF169"/>
      <c r="AI169"/>
      <c r="AL169"/>
      <c r="AO169"/>
      <c r="AP169"/>
      <c r="AQ169"/>
      <c r="AR169"/>
    </row>
    <row r="170" spans="29:44" x14ac:dyDescent="0.25">
      <c r="AC170"/>
      <c r="AF170"/>
      <c r="AI170"/>
      <c r="AL170"/>
      <c r="AO170"/>
      <c r="AP170"/>
      <c r="AQ170"/>
      <c r="AR170"/>
    </row>
    <row r="171" spans="29:44" x14ac:dyDescent="0.25">
      <c r="AC171"/>
      <c r="AF171"/>
      <c r="AI171"/>
      <c r="AL171"/>
      <c r="AO171"/>
      <c r="AP171"/>
      <c r="AQ171"/>
      <c r="AR171"/>
    </row>
    <row r="172" spans="29:44" x14ac:dyDescent="0.25">
      <c r="AC172"/>
      <c r="AF172"/>
      <c r="AI172"/>
      <c r="AL172"/>
      <c r="AO172"/>
      <c r="AP172"/>
      <c r="AQ172"/>
      <c r="AR172"/>
    </row>
    <row r="173" spans="29:44" x14ac:dyDescent="0.25">
      <c r="AC173"/>
      <c r="AF173"/>
      <c r="AI173"/>
      <c r="AL173"/>
      <c r="AO173"/>
      <c r="AP173"/>
      <c r="AQ173"/>
      <c r="AR173"/>
    </row>
    <row r="174" spans="29:44" x14ac:dyDescent="0.25">
      <c r="AC174"/>
      <c r="AF174"/>
      <c r="AI174"/>
      <c r="AL174"/>
      <c r="AO174"/>
      <c r="AP174"/>
      <c r="AQ174"/>
      <c r="AR174"/>
    </row>
    <row r="175" spans="29:44" x14ac:dyDescent="0.25">
      <c r="AC175"/>
      <c r="AF175"/>
      <c r="AI175"/>
      <c r="AL175"/>
      <c r="AO175"/>
      <c r="AP175"/>
      <c r="AQ175"/>
      <c r="AR175"/>
    </row>
    <row r="176" spans="29:44" x14ac:dyDescent="0.25">
      <c r="AC176"/>
      <c r="AF176"/>
      <c r="AI176"/>
      <c r="AL176"/>
      <c r="AO176"/>
      <c r="AP176"/>
      <c r="AQ176"/>
      <c r="AR176"/>
    </row>
    <row r="177" spans="29:44" x14ac:dyDescent="0.25">
      <c r="AC177"/>
      <c r="AF177"/>
      <c r="AI177"/>
      <c r="AL177"/>
      <c r="AO177"/>
      <c r="AP177"/>
      <c r="AQ177"/>
      <c r="AR177"/>
    </row>
    <row r="178" spans="29:44" x14ac:dyDescent="0.25">
      <c r="AC178"/>
      <c r="AF178"/>
      <c r="AI178"/>
      <c r="AL178"/>
      <c r="AO178"/>
      <c r="AP178"/>
      <c r="AQ178"/>
      <c r="AR178"/>
    </row>
    <row r="179" spans="29:44" x14ac:dyDescent="0.25">
      <c r="AC179"/>
      <c r="AF179"/>
      <c r="AI179"/>
      <c r="AL179"/>
      <c r="AO179"/>
      <c r="AP179"/>
      <c r="AQ179"/>
      <c r="AR179"/>
    </row>
    <row r="180" spans="29:44" x14ac:dyDescent="0.25">
      <c r="AC180"/>
      <c r="AF180"/>
      <c r="AI180"/>
      <c r="AL180"/>
      <c r="AO180"/>
      <c r="AP180"/>
      <c r="AQ180"/>
      <c r="AR180"/>
    </row>
    <row r="181" spans="29:44" x14ac:dyDescent="0.25">
      <c r="AC181"/>
      <c r="AF181"/>
      <c r="AI181"/>
      <c r="AL181"/>
      <c r="AO181"/>
      <c r="AP181"/>
      <c r="AQ181"/>
      <c r="AR181"/>
    </row>
    <row r="182" spans="29:44" x14ac:dyDescent="0.25">
      <c r="AC182"/>
      <c r="AF182"/>
      <c r="AI182"/>
      <c r="AL182"/>
      <c r="AO182"/>
      <c r="AP182"/>
      <c r="AQ182"/>
      <c r="AR182"/>
    </row>
    <row r="183" spans="29:44" x14ac:dyDescent="0.25">
      <c r="AC183"/>
      <c r="AF183"/>
      <c r="AI183"/>
      <c r="AL183"/>
      <c r="AO183"/>
      <c r="AP183"/>
      <c r="AQ183"/>
      <c r="AR183"/>
    </row>
    <row r="184" spans="29:44" x14ac:dyDescent="0.25">
      <c r="AC184"/>
      <c r="AF184"/>
      <c r="AI184"/>
      <c r="AL184"/>
      <c r="AO184"/>
      <c r="AP184"/>
      <c r="AQ184"/>
      <c r="AR184"/>
    </row>
    <row r="185" spans="29:44" x14ac:dyDescent="0.25">
      <c r="AC185"/>
      <c r="AF185"/>
      <c r="AI185"/>
      <c r="AL185"/>
      <c r="AO185"/>
      <c r="AP185"/>
      <c r="AQ185"/>
      <c r="AR185"/>
    </row>
    <row r="186" spans="29:44" x14ac:dyDescent="0.25">
      <c r="AC186"/>
      <c r="AF186"/>
      <c r="AI186"/>
      <c r="AL186"/>
      <c r="AO186"/>
      <c r="AP186"/>
      <c r="AQ186"/>
      <c r="AR186"/>
    </row>
    <row r="187" spans="29:44" x14ac:dyDescent="0.25">
      <c r="AC187"/>
      <c r="AF187"/>
      <c r="AI187"/>
      <c r="AL187"/>
      <c r="AO187"/>
      <c r="AP187"/>
      <c r="AQ187"/>
      <c r="AR187"/>
    </row>
    <row r="188" spans="29:44" x14ac:dyDescent="0.25">
      <c r="AC188"/>
      <c r="AF188"/>
      <c r="AI188"/>
      <c r="AL188"/>
      <c r="AO188"/>
      <c r="AP188"/>
      <c r="AQ188"/>
      <c r="AR188"/>
    </row>
    <row r="189" spans="29:44" x14ac:dyDescent="0.25">
      <c r="AC189"/>
      <c r="AF189"/>
      <c r="AI189"/>
      <c r="AL189"/>
      <c r="AO189"/>
      <c r="AP189"/>
      <c r="AQ189"/>
      <c r="AR189"/>
    </row>
    <row r="190" spans="29:44" x14ac:dyDescent="0.25">
      <c r="AC190"/>
      <c r="AF190"/>
      <c r="AI190"/>
      <c r="AL190"/>
      <c r="AO190"/>
      <c r="AP190"/>
      <c r="AQ190"/>
      <c r="AR190"/>
    </row>
    <row r="191" spans="29:44" x14ac:dyDescent="0.25">
      <c r="AC191"/>
      <c r="AF191"/>
      <c r="AI191"/>
      <c r="AL191"/>
      <c r="AO191"/>
      <c r="AP191"/>
      <c r="AQ191"/>
      <c r="AR191"/>
    </row>
    <row r="192" spans="29:44" x14ac:dyDescent="0.25">
      <c r="AC192"/>
      <c r="AF192"/>
      <c r="AI192"/>
      <c r="AL192"/>
      <c r="AO192"/>
      <c r="AP192"/>
      <c r="AQ192"/>
      <c r="AR192"/>
    </row>
    <row r="193" spans="29:44" x14ac:dyDescent="0.25">
      <c r="AC193"/>
      <c r="AF193"/>
      <c r="AI193"/>
      <c r="AL193"/>
      <c r="AO193"/>
      <c r="AP193"/>
      <c r="AQ193"/>
      <c r="AR193"/>
    </row>
    <row r="194" spans="29:44" x14ac:dyDescent="0.25">
      <c r="AC194"/>
      <c r="AF194"/>
      <c r="AI194"/>
      <c r="AL194"/>
      <c r="AO194"/>
      <c r="AP194"/>
      <c r="AQ194"/>
      <c r="AR194"/>
    </row>
    <row r="195" spans="29:44" x14ac:dyDescent="0.25">
      <c r="AC195"/>
      <c r="AF195"/>
      <c r="AI195"/>
      <c r="AL195"/>
      <c r="AO195"/>
      <c r="AP195"/>
      <c r="AQ195"/>
      <c r="AR195"/>
    </row>
    <row r="196" spans="29:44" x14ac:dyDescent="0.25">
      <c r="AC196"/>
      <c r="AF196"/>
      <c r="AI196"/>
      <c r="AL196"/>
      <c r="AO196"/>
      <c r="AP196"/>
      <c r="AQ196"/>
      <c r="AR196"/>
    </row>
    <row r="197" spans="29:44" x14ac:dyDescent="0.25">
      <c r="AC197"/>
      <c r="AF197"/>
      <c r="AI197"/>
      <c r="AL197"/>
      <c r="AO197"/>
      <c r="AP197"/>
      <c r="AQ197"/>
      <c r="AR197"/>
    </row>
    <row r="198" spans="29:44" x14ac:dyDescent="0.25">
      <c r="AC198"/>
      <c r="AF198"/>
      <c r="AI198"/>
      <c r="AL198"/>
      <c r="AO198"/>
      <c r="AP198"/>
      <c r="AQ198"/>
      <c r="AR198"/>
    </row>
    <row r="199" spans="29:44" x14ac:dyDescent="0.25">
      <c r="AC199"/>
      <c r="AF199"/>
      <c r="AI199"/>
      <c r="AL199"/>
      <c r="AO199"/>
      <c r="AP199"/>
      <c r="AQ199"/>
      <c r="AR199"/>
    </row>
    <row r="200" spans="29:44" x14ac:dyDescent="0.25">
      <c r="AC200"/>
      <c r="AF200"/>
      <c r="AI200"/>
      <c r="AL200"/>
      <c r="AO200"/>
      <c r="AP200"/>
      <c r="AQ200"/>
      <c r="AR200"/>
    </row>
    <row r="201" spans="29:44" x14ac:dyDescent="0.25">
      <c r="AC201"/>
      <c r="AF201"/>
      <c r="AI201"/>
      <c r="AL201"/>
      <c r="AO201"/>
      <c r="AP201"/>
      <c r="AQ201"/>
      <c r="AR201"/>
    </row>
    <row r="202" spans="29:44" x14ac:dyDescent="0.25">
      <c r="AC202"/>
      <c r="AF202"/>
      <c r="AI202"/>
      <c r="AL202"/>
      <c r="AO202"/>
      <c r="AP202"/>
      <c r="AQ202"/>
      <c r="AR202"/>
    </row>
    <row r="203" spans="29:44" x14ac:dyDescent="0.25">
      <c r="AC203"/>
      <c r="AF203"/>
      <c r="AI203"/>
      <c r="AL203"/>
      <c r="AO203"/>
      <c r="AP203"/>
      <c r="AQ203"/>
      <c r="AR203"/>
    </row>
    <row r="204" spans="29:44" x14ac:dyDescent="0.25">
      <c r="AC204"/>
      <c r="AF204"/>
      <c r="AI204"/>
      <c r="AL204"/>
      <c r="AO204"/>
      <c r="AP204"/>
      <c r="AQ204"/>
      <c r="AR204"/>
    </row>
    <row r="205" spans="29:44" x14ac:dyDescent="0.25">
      <c r="AC205"/>
      <c r="AF205"/>
      <c r="AI205"/>
      <c r="AL205"/>
      <c r="AO205"/>
      <c r="AP205"/>
      <c r="AQ205"/>
      <c r="AR205"/>
    </row>
    <row r="206" spans="29:44" x14ac:dyDescent="0.25">
      <c r="AC206"/>
      <c r="AF206"/>
      <c r="AI206"/>
      <c r="AL206"/>
      <c r="AO206"/>
      <c r="AP206"/>
      <c r="AQ206"/>
      <c r="AR206"/>
    </row>
    <row r="207" spans="29:44" x14ac:dyDescent="0.25">
      <c r="AC207"/>
      <c r="AF207"/>
      <c r="AI207"/>
      <c r="AL207"/>
      <c r="AO207"/>
      <c r="AP207"/>
      <c r="AQ207"/>
      <c r="AR207"/>
    </row>
    <row r="208" spans="29:44" x14ac:dyDescent="0.25">
      <c r="AC208"/>
      <c r="AF208"/>
      <c r="AI208"/>
      <c r="AL208"/>
      <c r="AO208"/>
      <c r="AP208"/>
      <c r="AQ208"/>
      <c r="AR208"/>
    </row>
    <row r="209" spans="29:44" x14ac:dyDescent="0.25">
      <c r="AC209"/>
      <c r="AF209"/>
      <c r="AI209"/>
      <c r="AL209"/>
      <c r="AO209"/>
      <c r="AP209"/>
      <c r="AQ209"/>
      <c r="AR209"/>
    </row>
    <row r="210" spans="29:44" x14ac:dyDescent="0.25">
      <c r="AC210"/>
      <c r="AF210"/>
      <c r="AI210"/>
      <c r="AL210"/>
      <c r="AO210"/>
      <c r="AP210"/>
      <c r="AQ210"/>
      <c r="AR210"/>
    </row>
    <row r="211" spans="29:44" x14ac:dyDescent="0.25">
      <c r="AC211"/>
      <c r="AF211"/>
      <c r="AI211"/>
      <c r="AL211"/>
      <c r="AO211"/>
      <c r="AP211"/>
      <c r="AQ211"/>
      <c r="AR211"/>
    </row>
    <row r="212" spans="29:44" x14ac:dyDescent="0.25">
      <c r="AC212"/>
      <c r="AF212"/>
      <c r="AI212"/>
      <c r="AL212"/>
      <c r="AO212"/>
      <c r="AP212"/>
      <c r="AQ212"/>
      <c r="AR212"/>
    </row>
    <row r="213" spans="29:44" x14ac:dyDescent="0.25">
      <c r="AC213"/>
      <c r="AF213"/>
      <c r="AI213"/>
      <c r="AL213"/>
      <c r="AO213"/>
      <c r="AP213"/>
      <c r="AQ213"/>
      <c r="AR213"/>
    </row>
    <row r="214" spans="29:44" x14ac:dyDescent="0.25">
      <c r="AC214"/>
      <c r="AF214"/>
      <c r="AI214"/>
      <c r="AL214"/>
      <c r="AO214"/>
      <c r="AP214"/>
      <c r="AQ214"/>
      <c r="AR214"/>
    </row>
    <row r="215" spans="29:44" x14ac:dyDescent="0.25">
      <c r="AC215"/>
      <c r="AF215"/>
      <c r="AI215"/>
      <c r="AL215"/>
      <c r="AO215"/>
      <c r="AP215"/>
      <c r="AQ215"/>
      <c r="AR215"/>
    </row>
    <row r="216" spans="29:44" x14ac:dyDescent="0.25">
      <c r="AC216"/>
      <c r="AF216"/>
      <c r="AI216"/>
      <c r="AL216"/>
      <c r="AO216"/>
      <c r="AP216"/>
      <c r="AQ216"/>
      <c r="AR216"/>
    </row>
    <row r="217" spans="29:44" x14ac:dyDescent="0.25">
      <c r="AC217"/>
      <c r="AF217"/>
      <c r="AI217"/>
      <c r="AL217"/>
      <c r="AO217"/>
      <c r="AP217"/>
      <c r="AQ217"/>
      <c r="AR217"/>
    </row>
    <row r="218" spans="29:44" x14ac:dyDescent="0.25">
      <c r="AC218"/>
      <c r="AF218"/>
      <c r="AI218"/>
      <c r="AL218"/>
      <c r="AO218"/>
      <c r="AP218"/>
      <c r="AQ218"/>
      <c r="AR218"/>
    </row>
    <row r="219" spans="29:44" x14ac:dyDescent="0.25">
      <c r="AC219"/>
      <c r="AF219"/>
      <c r="AI219"/>
      <c r="AL219"/>
      <c r="AO219"/>
      <c r="AP219"/>
      <c r="AQ219"/>
      <c r="AR219"/>
    </row>
    <row r="220" spans="29:44" x14ac:dyDescent="0.25">
      <c r="AC220"/>
      <c r="AF220"/>
      <c r="AI220"/>
      <c r="AL220"/>
      <c r="AO220"/>
      <c r="AP220"/>
      <c r="AQ220"/>
      <c r="AR220"/>
    </row>
    <row r="221" spans="29:44" x14ac:dyDescent="0.25">
      <c r="AC221"/>
      <c r="AF221"/>
      <c r="AI221"/>
      <c r="AL221"/>
      <c r="AO221"/>
      <c r="AP221"/>
      <c r="AQ221"/>
      <c r="AR221"/>
    </row>
    <row r="222" spans="29:44" x14ac:dyDescent="0.25">
      <c r="AC222"/>
      <c r="AF222"/>
      <c r="AI222"/>
      <c r="AL222"/>
      <c r="AO222"/>
      <c r="AP222"/>
      <c r="AQ222"/>
      <c r="AR222"/>
    </row>
    <row r="223" spans="29:44" x14ac:dyDescent="0.25">
      <c r="AC223"/>
      <c r="AF223"/>
      <c r="AI223"/>
      <c r="AL223"/>
      <c r="AO223"/>
      <c r="AP223"/>
      <c r="AQ223"/>
      <c r="AR223"/>
    </row>
    <row r="224" spans="29:44" x14ac:dyDescent="0.25">
      <c r="AC224"/>
      <c r="AF224"/>
      <c r="AI224"/>
      <c r="AL224"/>
      <c r="AO224"/>
      <c r="AP224"/>
      <c r="AQ224"/>
      <c r="AR224"/>
    </row>
    <row r="225" spans="29:44" x14ac:dyDescent="0.25">
      <c r="AC225"/>
      <c r="AF225"/>
      <c r="AI225"/>
      <c r="AL225"/>
      <c r="AO225"/>
      <c r="AP225"/>
      <c r="AQ225"/>
      <c r="AR225"/>
    </row>
    <row r="226" spans="29:44" x14ac:dyDescent="0.25">
      <c r="AC226"/>
      <c r="AF226"/>
      <c r="AI226"/>
      <c r="AL226"/>
      <c r="AO226"/>
      <c r="AP226"/>
      <c r="AQ226"/>
      <c r="AR226"/>
    </row>
    <row r="227" spans="29:44" x14ac:dyDescent="0.25">
      <c r="AC227"/>
      <c r="AF227"/>
      <c r="AI227"/>
      <c r="AL227"/>
      <c r="AO227"/>
      <c r="AP227"/>
      <c r="AQ227"/>
      <c r="AR227"/>
    </row>
    <row r="228" spans="29:44" x14ac:dyDescent="0.25">
      <c r="AC228"/>
      <c r="AF228"/>
      <c r="AI228"/>
      <c r="AL228"/>
      <c r="AO228"/>
      <c r="AP228"/>
      <c r="AQ228"/>
      <c r="AR228"/>
    </row>
    <row r="229" spans="29:44" x14ac:dyDescent="0.25">
      <c r="AC229"/>
      <c r="AF229"/>
      <c r="AI229"/>
      <c r="AL229"/>
      <c r="AO229"/>
      <c r="AP229"/>
      <c r="AQ229"/>
      <c r="AR229"/>
    </row>
    <row r="230" spans="29:44" x14ac:dyDescent="0.25">
      <c r="AC230"/>
      <c r="AF230"/>
      <c r="AI230"/>
      <c r="AL230"/>
      <c r="AO230"/>
      <c r="AP230"/>
      <c r="AQ230"/>
      <c r="AR230"/>
    </row>
    <row r="231" spans="29:44" x14ac:dyDescent="0.25">
      <c r="AC231"/>
      <c r="AF231"/>
      <c r="AI231"/>
      <c r="AL231"/>
      <c r="AO231"/>
      <c r="AP231"/>
      <c r="AQ231"/>
      <c r="AR231"/>
    </row>
    <row r="232" spans="29:44" x14ac:dyDescent="0.25">
      <c r="AC232"/>
      <c r="AF232"/>
      <c r="AI232"/>
      <c r="AL232"/>
      <c r="AO232"/>
      <c r="AP232"/>
      <c r="AQ232"/>
      <c r="AR232"/>
    </row>
    <row r="233" spans="29:44" x14ac:dyDescent="0.25">
      <c r="AC233"/>
      <c r="AF233"/>
      <c r="AI233"/>
      <c r="AL233"/>
      <c r="AO233"/>
      <c r="AP233"/>
      <c r="AQ233"/>
      <c r="AR233"/>
    </row>
    <row r="234" spans="29:44" x14ac:dyDescent="0.25">
      <c r="AC234"/>
      <c r="AF234"/>
      <c r="AI234"/>
      <c r="AL234"/>
      <c r="AO234"/>
      <c r="AP234"/>
      <c r="AQ234"/>
      <c r="AR234"/>
    </row>
    <row r="235" spans="29:44" x14ac:dyDescent="0.25">
      <c r="AC235"/>
      <c r="AF235"/>
      <c r="AI235"/>
      <c r="AL235"/>
      <c r="AO235"/>
      <c r="AP235"/>
      <c r="AQ235"/>
      <c r="AR235"/>
    </row>
    <row r="236" spans="29:44" x14ac:dyDescent="0.25">
      <c r="AC236"/>
      <c r="AF236"/>
      <c r="AI236"/>
      <c r="AL236"/>
      <c r="AO236"/>
      <c r="AP236"/>
      <c r="AQ236"/>
      <c r="AR236"/>
    </row>
    <row r="237" spans="29:44" x14ac:dyDescent="0.25">
      <c r="AC237"/>
      <c r="AF237"/>
      <c r="AI237"/>
      <c r="AL237"/>
      <c r="AO237"/>
      <c r="AP237"/>
      <c r="AQ237"/>
      <c r="AR237"/>
    </row>
    <row r="238" spans="29:44" x14ac:dyDescent="0.25">
      <c r="AC238"/>
      <c r="AF238"/>
      <c r="AI238"/>
      <c r="AL238"/>
      <c r="AO238"/>
      <c r="AP238"/>
      <c r="AQ238"/>
      <c r="AR238"/>
    </row>
    <row r="239" spans="29:44" x14ac:dyDescent="0.25">
      <c r="AC239"/>
      <c r="AF239"/>
      <c r="AI239"/>
      <c r="AL239"/>
      <c r="AO239"/>
      <c r="AP239"/>
      <c r="AQ239"/>
      <c r="AR239"/>
    </row>
    <row r="240" spans="29:44" x14ac:dyDescent="0.25">
      <c r="AC240"/>
      <c r="AF240"/>
      <c r="AI240"/>
      <c r="AL240"/>
      <c r="AO240"/>
      <c r="AP240"/>
      <c r="AQ240"/>
      <c r="AR240"/>
    </row>
    <row r="241" spans="29:44" x14ac:dyDescent="0.25">
      <c r="AC241"/>
      <c r="AF241"/>
      <c r="AI241"/>
      <c r="AL241"/>
      <c r="AO241"/>
      <c r="AP241"/>
      <c r="AQ241"/>
      <c r="AR241"/>
    </row>
    <row r="242" spans="29:44" x14ac:dyDescent="0.25">
      <c r="AC242"/>
      <c r="AF242"/>
      <c r="AI242"/>
      <c r="AL242"/>
      <c r="AO242"/>
      <c r="AP242"/>
      <c r="AQ242"/>
      <c r="AR242"/>
    </row>
    <row r="243" spans="29:44" x14ac:dyDescent="0.25">
      <c r="AC243"/>
      <c r="AF243"/>
      <c r="AI243"/>
      <c r="AL243"/>
      <c r="AO243"/>
      <c r="AP243"/>
      <c r="AQ243"/>
      <c r="AR243"/>
    </row>
    <row r="244" spans="29:44" x14ac:dyDescent="0.25">
      <c r="AC244"/>
      <c r="AF244"/>
      <c r="AI244"/>
      <c r="AL244"/>
      <c r="AO244"/>
      <c r="AP244"/>
      <c r="AQ244"/>
      <c r="AR244"/>
    </row>
    <row r="245" spans="29:44" x14ac:dyDescent="0.25">
      <c r="AC245"/>
      <c r="AF245"/>
      <c r="AI245"/>
      <c r="AL245"/>
      <c r="AO245"/>
      <c r="AP245"/>
      <c r="AQ245"/>
      <c r="AR245"/>
    </row>
    <row r="246" spans="29:44" x14ac:dyDescent="0.25">
      <c r="AC246"/>
      <c r="AF246"/>
      <c r="AI246"/>
      <c r="AL246"/>
      <c r="AO246"/>
      <c r="AP246"/>
      <c r="AQ246"/>
      <c r="AR246"/>
    </row>
    <row r="247" spans="29:44" x14ac:dyDescent="0.25">
      <c r="AC247"/>
      <c r="AF247"/>
      <c r="AI247"/>
      <c r="AL247"/>
      <c r="AO247"/>
      <c r="AP247"/>
      <c r="AQ247"/>
      <c r="AR247"/>
    </row>
    <row r="248" spans="29:44" x14ac:dyDescent="0.25">
      <c r="AC248"/>
      <c r="AF248"/>
      <c r="AI248"/>
      <c r="AL248"/>
      <c r="AO248"/>
      <c r="AP248"/>
      <c r="AQ248"/>
      <c r="AR248"/>
    </row>
    <row r="249" spans="29:44" x14ac:dyDescent="0.25">
      <c r="AC249"/>
      <c r="AF249"/>
      <c r="AI249"/>
      <c r="AL249"/>
      <c r="AO249"/>
      <c r="AP249"/>
      <c r="AQ249"/>
      <c r="AR249"/>
    </row>
    <row r="250" spans="29:44" x14ac:dyDescent="0.25">
      <c r="AC250"/>
      <c r="AF250"/>
      <c r="AI250"/>
      <c r="AL250"/>
      <c r="AO250"/>
      <c r="AP250"/>
      <c r="AQ250"/>
      <c r="AR250"/>
    </row>
    <row r="251" spans="29:44" x14ac:dyDescent="0.25">
      <c r="AC251"/>
      <c r="AF251"/>
      <c r="AI251"/>
      <c r="AL251"/>
      <c r="AO251"/>
      <c r="AP251"/>
      <c r="AQ251"/>
      <c r="AR251"/>
    </row>
    <row r="252" spans="29:44" x14ac:dyDescent="0.25">
      <c r="AC252"/>
      <c r="AF252"/>
      <c r="AI252"/>
      <c r="AL252"/>
      <c r="AO252"/>
      <c r="AP252"/>
      <c r="AQ252"/>
      <c r="AR252"/>
    </row>
    <row r="253" spans="29:44" x14ac:dyDescent="0.25">
      <c r="AC253"/>
      <c r="AF253"/>
      <c r="AI253"/>
      <c r="AL253"/>
      <c r="AO253"/>
      <c r="AP253"/>
      <c r="AQ253"/>
      <c r="AR253"/>
    </row>
    <row r="254" spans="29:44" x14ac:dyDescent="0.25">
      <c r="AC254"/>
      <c r="AF254"/>
      <c r="AI254"/>
      <c r="AL254"/>
      <c r="AO254"/>
      <c r="AP254"/>
      <c r="AQ254"/>
      <c r="AR254"/>
    </row>
    <row r="255" spans="29:44" x14ac:dyDescent="0.25">
      <c r="AC255"/>
      <c r="AF255"/>
      <c r="AI255"/>
      <c r="AL255"/>
      <c r="AO255"/>
      <c r="AP255"/>
      <c r="AQ255"/>
      <c r="AR255"/>
    </row>
    <row r="256" spans="29:44" x14ac:dyDescent="0.25">
      <c r="AC256"/>
      <c r="AF256"/>
      <c r="AI256"/>
      <c r="AL256"/>
      <c r="AO256"/>
      <c r="AP256"/>
      <c r="AQ256"/>
      <c r="AR256"/>
    </row>
    <row r="257" spans="29:44" x14ac:dyDescent="0.25">
      <c r="AC257"/>
      <c r="AF257"/>
      <c r="AI257"/>
      <c r="AL257"/>
      <c r="AO257"/>
      <c r="AP257"/>
      <c r="AQ257"/>
      <c r="AR257"/>
    </row>
    <row r="258" spans="29:44" x14ac:dyDescent="0.25">
      <c r="AC258"/>
      <c r="AF258"/>
      <c r="AI258"/>
      <c r="AL258"/>
      <c r="AO258"/>
      <c r="AP258"/>
      <c r="AQ258"/>
      <c r="AR258"/>
    </row>
    <row r="259" spans="29:44" x14ac:dyDescent="0.25">
      <c r="AC259"/>
      <c r="AF259"/>
      <c r="AI259"/>
      <c r="AL259"/>
      <c r="AO259"/>
      <c r="AP259"/>
      <c r="AQ259"/>
      <c r="AR259"/>
    </row>
    <row r="260" spans="29:44" x14ac:dyDescent="0.25">
      <c r="AC260"/>
      <c r="AF260"/>
      <c r="AI260"/>
      <c r="AL260"/>
      <c r="AO260"/>
      <c r="AP260"/>
      <c r="AQ260"/>
      <c r="AR260"/>
    </row>
    <row r="261" spans="29:44" x14ac:dyDescent="0.25">
      <c r="AC261"/>
      <c r="AF261"/>
      <c r="AI261"/>
      <c r="AL261"/>
      <c r="AO261"/>
      <c r="AP261"/>
      <c r="AQ261"/>
      <c r="AR261"/>
    </row>
    <row r="262" spans="29:44" x14ac:dyDescent="0.25">
      <c r="AC262"/>
      <c r="AF262"/>
      <c r="AI262"/>
      <c r="AL262"/>
      <c r="AO262"/>
      <c r="AP262"/>
      <c r="AQ262"/>
      <c r="AR262"/>
    </row>
    <row r="263" spans="29:44" x14ac:dyDescent="0.25">
      <c r="AC263"/>
      <c r="AF263"/>
      <c r="AI263"/>
      <c r="AL263"/>
      <c r="AO263"/>
      <c r="AP263"/>
      <c r="AQ263"/>
      <c r="AR263"/>
    </row>
    <row r="264" spans="29:44" x14ac:dyDescent="0.25">
      <c r="AC264"/>
      <c r="AF264"/>
      <c r="AI264"/>
      <c r="AL264"/>
      <c r="AO264"/>
      <c r="AP264"/>
      <c r="AQ264"/>
      <c r="AR264"/>
    </row>
    <row r="265" spans="29:44" x14ac:dyDescent="0.25">
      <c r="AC265"/>
      <c r="AF265"/>
      <c r="AI265"/>
      <c r="AL265"/>
      <c r="AO265"/>
      <c r="AP265"/>
      <c r="AQ265"/>
      <c r="AR265"/>
    </row>
    <row r="266" spans="29:44" x14ac:dyDescent="0.25">
      <c r="AC266"/>
      <c r="AF266"/>
      <c r="AI266"/>
      <c r="AL266"/>
      <c r="AO266"/>
      <c r="AP266"/>
      <c r="AQ266"/>
      <c r="AR266"/>
    </row>
    <row r="267" spans="29:44" x14ac:dyDescent="0.25">
      <c r="AC267"/>
      <c r="AF267"/>
      <c r="AI267"/>
      <c r="AL267"/>
      <c r="AO267"/>
      <c r="AP267"/>
      <c r="AQ267"/>
      <c r="AR267"/>
    </row>
    <row r="268" spans="29:44" x14ac:dyDescent="0.25">
      <c r="AC268"/>
      <c r="AF268"/>
      <c r="AI268"/>
      <c r="AL268"/>
      <c r="AO268"/>
      <c r="AP268"/>
      <c r="AQ268"/>
      <c r="AR268"/>
    </row>
    <row r="269" spans="29:44" x14ac:dyDescent="0.25">
      <c r="AC269"/>
      <c r="AF269"/>
      <c r="AI269"/>
      <c r="AL269"/>
      <c r="AO269"/>
      <c r="AP269"/>
      <c r="AQ269"/>
      <c r="AR269"/>
    </row>
    <row r="270" spans="29:44" x14ac:dyDescent="0.25">
      <c r="AC270"/>
      <c r="AF270"/>
      <c r="AI270"/>
      <c r="AL270"/>
      <c r="AO270"/>
      <c r="AP270"/>
      <c r="AQ270"/>
      <c r="AR270"/>
    </row>
    <row r="271" spans="29:44" x14ac:dyDescent="0.25">
      <c r="AC271"/>
      <c r="AF271"/>
      <c r="AI271"/>
      <c r="AL271"/>
      <c r="AO271"/>
      <c r="AP271"/>
      <c r="AQ271"/>
      <c r="AR271"/>
    </row>
    <row r="272" spans="29:44" x14ac:dyDescent="0.25">
      <c r="AC272"/>
      <c r="AF272"/>
      <c r="AI272"/>
      <c r="AL272"/>
      <c r="AO272"/>
      <c r="AP272"/>
      <c r="AQ272"/>
      <c r="AR272"/>
    </row>
    <row r="273" spans="29:44" x14ac:dyDescent="0.25">
      <c r="AC273"/>
      <c r="AF273"/>
      <c r="AI273"/>
      <c r="AL273"/>
      <c r="AO273"/>
      <c r="AP273"/>
      <c r="AQ273"/>
      <c r="AR273"/>
    </row>
    <row r="274" spans="29:44" x14ac:dyDescent="0.25">
      <c r="AC274"/>
      <c r="AF274"/>
      <c r="AI274"/>
      <c r="AL274"/>
      <c r="AO274"/>
      <c r="AP274"/>
      <c r="AQ274"/>
      <c r="AR274"/>
    </row>
    <row r="275" spans="29:44" x14ac:dyDescent="0.25">
      <c r="AC275"/>
      <c r="AF275"/>
      <c r="AI275"/>
      <c r="AL275"/>
      <c r="AO275"/>
      <c r="AP275"/>
      <c r="AQ275"/>
      <c r="AR275"/>
    </row>
    <row r="276" spans="29:44" x14ac:dyDescent="0.25">
      <c r="AC276"/>
      <c r="AF276"/>
      <c r="AI276"/>
      <c r="AL276"/>
      <c r="AO276"/>
      <c r="AP276"/>
      <c r="AQ276"/>
      <c r="AR276"/>
    </row>
    <row r="277" spans="29:44" x14ac:dyDescent="0.25">
      <c r="AC277"/>
      <c r="AF277"/>
      <c r="AI277"/>
      <c r="AL277"/>
      <c r="AO277"/>
      <c r="AP277"/>
      <c r="AQ277"/>
      <c r="AR277"/>
    </row>
    <row r="278" spans="29:44" x14ac:dyDescent="0.25">
      <c r="AC278"/>
      <c r="AF278"/>
      <c r="AI278"/>
      <c r="AL278"/>
      <c r="AO278"/>
      <c r="AP278"/>
      <c r="AQ278"/>
      <c r="AR278"/>
    </row>
    <row r="279" spans="29:44" x14ac:dyDescent="0.25">
      <c r="AC279"/>
      <c r="AF279"/>
      <c r="AI279"/>
      <c r="AL279"/>
      <c r="AO279"/>
      <c r="AP279"/>
      <c r="AQ279"/>
      <c r="AR279"/>
    </row>
    <row r="280" spans="29:44" x14ac:dyDescent="0.25">
      <c r="AC280"/>
      <c r="AF280"/>
      <c r="AI280"/>
      <c r="AL280"/>
      <c r="AO280"/>
      <c r="AP280"/>
      <c r="AQ280"/>
      <c r="AR280"/>
    </row>
    <row r="281" spans="29:44" x14ac:dyDescent="0.25">
      <c r="AC281"/>
      <c r="AF281"/>
      <c r="AI281"/>
      <c r="AL281"/>
      <c r="AO281"/>
      <c r="AP281"/>
      <c r="AQ281"/>
      <c r="AR281"/>
    </row>
    <row r="282" spans="29:44" x14ac:dyDescent="0.25">
      <c r="AC282"/>
      <c r="AF282"/>
      <c r="AI282"/>
      <c r="AL282"/>
      <c r="AO282"/>
      <c r="AP282"/>
      <c r="AQ282"/>
      <c r="AR282"/>
    </row>
    <row r="283" spans="29:44" x14ac:dyDescent="0.25">
      <c r="AC283"/>
      <c r="AF283"/>
      <c r="AI283"/>
      <c r="AL283"/>
      <c r="AO283"/>
      <c r="AP283"/>
      <c r="AQ283"/>
      <c r="AR283"/>
    </row>
    <row r="284" spans="29:44" x14ac:dyDescent="0.25">
      <c r="AC284"/>
      <c r="AF284"/>
      <c r="AI284"/>
      <c r="AL284"/>
      <c r="AO284"/>
      <c r="AP284"/>
      <c r="AQ284"/>
      <c r="AR284"/>
    </row>
    <row r="285" spans="29:44" x14ac:dyDescent="0.25">
      <c r="AC285"/>
      <c r="AF285"/>
      <c r="AI285"/>
      <c r="AL285"/>
      <c r="AO285"/>
      <c r="AP285"/>
      <c r="AQ285"/>
      <c r="AR285"/>
    </row>
    <row r="286" spans="29:44" x14ac:dyDescent="0.25">
      <c r="AC286"/>
      <c r="AF286"/>
      <c r="AI286"/>
      <c r="AL286"/>
      <c r="AO286"/>
      <c r="AP286"/>
      <c r="AQ286"/>
      <c r="AR286"/>
    </row>
    <row r="287" spans="29:44" x14ac:dyDescent="0.25">
      <c r="AC287"/>
      <c r="AF287"/>
      <c r="AI287"/>
      <c r="AL287"/>
      <c r="AO287"/>
      <c r="AP287"/>
      <c r="AQ287"/>
      <c r="AR287"/>
    </row>
    <row r="288" spans="29:44" x14ac:dyDescent="0.25">
      <c r="AC288"/>
      <c r="AF288"/>
      <c r="AI288"/>
      <c r="AL288"/>
      <c r="AO288"/>
      <c r="AP288"/>
      <c r="AQ288"/>
      <c r="AR288"/>
    </row>
    <row r="289" spans="29:44" x14ac:dyDescent="0.25">
      <c r="AC289"/>
      <c r="AF289"/>
      <c r="AI289"/>
      <c r="AL289"/>
      <c r="AO289"/>
      <c r="AP289"/>
      <c r="AQ289"/>
      <c r="AR289"/>
    </row>
    <row r="290" spans="29:44" x14ac:dyDescent="0.25">
      <c r="AC290"/>
      <c r="AF290"/>
      <c r="AI290"/>
      <c r="AL290"/>
      <c r="AO290"/>
      <c r="AP290"/>
      <c r="AQ290"/>
      <c r="AR290"/>
    </row>
    <row r="291" spans="29:44" x14ac:dyDescent="0.25">
      <c r="AC291"/>
      <c r="AF291"/>
      <c r="AI291"/>
      <c r="AL291"/>
      <c r="AO291"/>
      <c r="AP291"/>
      <c r="AQ291"/>
      <c r="AR291"/>
    </row>
    <row r="292" spans="29:44" x14ac:dyDescent="0.25">
      <c r="AC292"/>
      <c r="AF292"/>
      <c r="AI292"/>
      <c r="AL292"/>
      <c r="AO292"/>
      <c r="AP292"/>
      <c r="AQ292"/>
      <c r="AR292"/>
    </row>
    <row r="293" spans="29:44" x14ac:dyDescent="0.25">
      <c r="AC293"/>
      <c r="AF293"/>
      <c r="AI293"/>
      <c r="AL293"/>
      <c r="AO293"/>
      <c r="AP293"/>
      <c r="AQ293"/>
      <c r="AR293"/>
    </row>
    <row r="294" spans="29:44" x14ac:dyDescent="0.25">
      <c r="AC294"/>
      <c r="AF294"/>
      <c r="AI294"/>
      <c r="AL294"/>
      <c r="AO294"/>
      <c r="AP294"/>
      <c r="AQ294"/>
      <c r="AR294"/>
    </row>
    <row r="295" spans="29:44" x14ac:dyDescent="0.25">
      <c r="AC295"/>
      <c r="AF295"/>
      <c r="AI295"/>
      <c r="AL295"/>
      <c r="AO295"/>
      <c r="AP295"/>
      <c r="AQ295"/>
      <c r="AR295"/>
    </row>
    <row r="296" spans="29:44" x14ac:dyDescent="0.25">
      <c r="AC296"/>
      <c r="AF296"/>
      <c r="AI296"/>
      <c r="AL296"/>
      <c r="AO296"/>
      <c r="AP296"/>
      <c r="AQ296"/>
      <c r="AR296"/>
    </row>
    <row r="297" spans="29:44" x14ac:dyDescent="0.25">
      <c r="AC297"/>
      <c r="AF297"/>
      <c r="AI297"/>
      <c r="AL297"/>
      <c r="AO297"/>
      <c r="AP297"/>
      <c r="AQ297"/>
      <c r="AR297"/>
    </row>
    <row r="298" spans="29:44" x14ac:dyDescent="0.25">
      <c r="AC298"/>
      <c r="AF298"/>
      <c r="AI298"/>
      <c r="AL298"/>
      <c r="AO298"/>
      <c r="AP298"/>
      <c r="AQ298"/>
      <c r="AR298"/>
    </row>
    <row r="299" spans="29:44" x14ac:dyDescent="0.25">
      <c r="AC299"/>
      <c r="AF299"/>
      <c r="AI299"/>
      <c r="AL299"/>
      <c r="AO299"/>
      <c r="AP299"/>
      <c r="AQ299"/>
      <c r="AR299"/>
    </row>
    <row r="300" spans="29:44" x14ac:dyDescent="0.25">
      <c r="AC300"/>
      <c r="AF300"/>
      <c r="AI300"/>
      <c r="AL300"/>
      <c r="AO300"/>
      <c r="AP300"/>
      <c r="AQ300"/>
      <c r="AR300"/>
    </row>
    <row r="301" spans="29:44" x14ac:dyDescent="0.25">
      <c r="AC301"/>
      <c r="AF301"/>
      <c r="AI301"/>
      <c r="AL301"/>
      <c r="AO301"/>
      <c r="AP301"/>
      <c r="AQ301"/>
      <c r="AR301"/>
    </row>
    <row r="302" spans="29:44" x14ac:dyDescent="0.25">
      <c r="AC302"/>
      <c r="AF302"/>
      <c r="AI302"/>
      <c r="AL302"/>
      <c r="AO302"/>
      <c r="AP302"/>
      <c r="AQ302"/>
      <c r="AR302"/>
    </row>
    <row r="303" spans="29:44" x14ac:dyDescent="0.25">
      <c r="AC303"/>
      <c r="AF303"/>
      <c r="AI303"/>
      <c r="AL303"/>
      <c r="AO303"/>
      <c r="AP303"/>
      <c r="AQ303"/>
      <c r="AR303"/>
    </row>
    <row r="304" spans="29:44" x14ac:dyDescent="0.25">
      <c r="AC304"/>
      <c r="AF304"/>
      <c r="AI304"/>
      <c r="AL304"/>
      <c r="AO304"/>
      <c r="AP304"/>
      <c r="AQ304"/>
      <c r="AR304"/>
    </row>
    <row r="305" spans="29:44" x14ac:dyDescent="0.25">
      <c r="AC305"/>
      <c r="AF305"/>
      <c r="AI305"/>
      <c r="AL305"/>
      <c r="AO305"/>
      <c r="AP305"/>
      <c r="AQ305"/>
      <c r="AR305"/>
    </row>
    <row r="306" spans="29:44" x14ac:dyDescent="0.25">
      <c r="AC306"/>
      <c r="AF306"/>
      <c r="AI306"/>
      <c r="AL306"/>
      <c r="AO306"/>
      <c r="AP306"/>
      <c r="AQ306"/>
      <c r="AR306"/>
    </row>
    <row r="307" spans="29:44" x14ac:dyDescent="0.25">
      <c r="AC307"/>
      <c r="AF307"/>
      <c r="AI307"/>
      <c r="AL307"/>
      <c r="AO307"/>
      <c r="AP307"/>
      <c r="AQ307"/>
      <c r="AR307"/>
    </row>
    <row r="308" spans="29:44" x14ac:dyDescent="0.25">
      <c r="AC308"/>
      <c r="AF308"/>
      <c r="AI308"/>
      <c r="AL308"/>
      <c r="AO308"/>
      <c r="AP308"/>
      <c r="AQ308"/>
      <c r="AR308"/>
    </row>
    <row r="309" spans="29:44" x14ac:dyDescent="0.25">
      <c r="AC309"/>
      <c r="AF309"/>
      <c r="AI309"/>
      <c r="AL309"/>
      <c r="AO309"/>
      <c r="AP309"/>
      <c r="AQ309"/>
      <c r="AR309"/>
    </row>
    <row r="310" spans="29:44" x14ac:dyDescent="0.25">
      <c r="AC310"/>
      <c r="AF310"/>
      <c r="AI310"/>
      <c r="AL310"/>
      <c r="AO310"/>
      <c r="AP310"/>
      <c r="AQ310"/>
      <c r="AR310"/>
    </row>
    <row r="311" spans="29:44" x14ac:dyDescent="0.25">
      <c r="AC311"/>
      <c r="AF311"/>
      <c r="AI311"/>
      <c r="AL311"/>
      <c r="AO311"/>
      <c r="AP311"/>
      <c r="AQ311"/>
      <c r="AR311"/>
    </row>
    <row r="312" spans="29:44" x14ac:dyDescent="0.25">
      <c r="AC312"/>
      <c r="AF312"/>
      <c r="AI312"/>
      <c r="AL312"/>
      <c r="AO312"/>
      <c r="AP312"/>
      <c r="AQ312"/>
      <c r="AR312"/>
    </row>
    <row r="313" spans="29:44" x14ac:dyDescent="0.25">
      <c r="AC313"/>
      <c r="AF313"/>
      <c r="AI313"/>
      <c r="AL313"/>
      <c r="AO313"/>
      <c r="AP313"/>
      <c r="AQ313"/>
      <c r="AR313"/>
    </row>
    <row r="314" spans="29:44" x14ac:dyDescent="0.25">
      <c r="AC314"/>
      <c r="AF314"/>
      <c r="AI314"/>
      <c r="AL314"/>
      <c r="AO314"/>
      <c r="AP314"/>
      <c r="AQ314"/>
      <c r="AR314"/>
    </row>
    <row r="315" spans="29:44" x14ac:dyDescent="0.25">
      <c r="AC315"/>
      <c r="AF315"/>
      <c r="AI315"/>
      <c r="AL315"/>
      <c r="AO315"/>
      <c r="AP315"/>
      <c r="AQ315"/>
      <c r="AR315"/>
    </row>
    <row r="316" spans="29:44" x14ac:dyDescent="0.25">
      <c r="AC316"/>
      <c r="AF316"/>
      <c r="AI316"/>
      <c r="AL316"/>
      <c r="AO316"/>
      <c r="AP316"/>
      <c r="AQ316"/>
      <c r="AR316"/>
    </row>
    <row r="317" spans="29:44" x14ac:dyDescent="0.25">
      <c r="AC317"/>
      <c r="AF317"/>
      <c r="AI317"/>
      <c r="AL317"/>
      <c r="AO317"/>
      <c r="AP317"/>
      <c r="AQ317"/>
      <c r="AR317"/>
    </row>
    <row r="318" spans="29:44" x14ac:dyDescent="0.25">
      <c r="AC318"/>
      <c r="AF318"/>
      <c r="AI318"/>
      <c r="AL318"/>
      <c r="AO318"/>
      <c r="AP318"/>
      <c r="AQ318"/>
      <c r="AR318"/>
    </row>
    <row r="319" spans="29:44" x14ac:dyDescent="0.25">
      <c r="AC319"/>
      <c r="AF319"/>
      <c r="AI319"/>
      <c r="AL319"/>
      <c r="AO319"/>
      <c r="AP319"/>
      <c r="AQ319"/>
      <c r="AR319"/>
    </row>
    <row r="320" spans="29:44" x14ac:dyDescent="0.25">
      <c r="AC320"/>
      <c r="AF320"/>
      <c r="AI320"/>
      <c r="AL320"/>
      <c r="AO320"/>
      <c r="AP320"/>
      <c r="AQ320"/>
      <c r="AR320"/>
    </row>
    <row r="321" spans="29:44" x14ac:dyDescent="0.25">
      <c r="AC321"/>
      <c r="AF321"/>
      <c r="AI321"/>
      <c r="AL321"/>
      <c r="AO321"/>
      <c r="AP321"/>
      <c r="AQ321"/>
      <c r="AR321"/>
    </row>
    <row r="322" spans="29:44" x14ac:dyDescent="0.25">
      <c r="AC322"/>
      <c r="AF322"/>
      <c r="AI322"/>
      <c r="AL322"/>
      <c r="AO322"/>
      <c r="AP322"/>
      <c r="AQ322"/>
      <c r="AR322"/>
    </row>
    <row r="323" spans="29:44" x14ac:dyDescent="0.25">
      <c r="AC323"/>
      <c r="AF323"/>
      <c r="AI323"/>
      <c r="AL323"/>
      <c r="AO323"/>
      <c r="AP323"/>
      <c r="AQ323"/>
      <c r="AR323"/>
    </row>
    <row r="324" spans="29:44" x14ac:dyDescent="0.25">
      <c r="AC324"/>
      <c r="AF324"/>
      <c r="AI324"/>
      <c r="AL324"/>
      <c r="AO324"/>
      <c r="AP324"/>
      <c r="AQ324"/>
      <c r="AR324"/>
    </row>
    <row r="325" spans="29:44" x14ac:dyDescent="0.25">
      <c r="AC325"/>
      <c r="AF325"/>
      <c r="AI325"/>
      <c r="AL325"/>
      <c r="AO325"/>
      <c r="AP325"/>
      <c r="AQ325"/>
      <c r="AR325"/>
    </row>
    <row r="326" spans="29:44" x14ac:dyDescent="0.25">
      <c r="AC326"/>
      <c r="AF326"/>
      <c r="AI326"/>
      <c r="AL326"/>
      <c r="AO326"/>
      <c r="AP326"/>
      <c r="AQ326"/>
      <c r="AR326"/>
    </row>
    <row r="327" spans="29:44" x14ac:dyDescent="0.25">
      <c r="AC327"/>
      <c r="AF327"/>
      <c r="AI327"/>
      <c r="AL327"/>
      <c r="AO327"/>
      <c r="AP327"/>
      <c r="AQ327"/>
      <c r="AR327"/>
    </row>
    <row r="328" spans="29:44" x14ac:dyDescent="0.25">
      <c r="AC328"/>
      <c r="AF328"/>
      <c r="AI328"/>
      <c r="AL328"/>
      <c r="AO328"/>
      <c r="AP328"/>
      <c r="AQ328"/>
      <c r="AR328"/>
    </row>
    <row r="329" spans="29:44" x14ac:dyDescent="0.25">
      <c r="AC329"/>
      <c r="AF329"/>
      <c r="AI329"/>
      <c r="AL329"/>
      <c r="AO329"/>
      <c r="AP329"/>
      <c r="AQ329"/>
      <c r="AR329"/>
    </row>
    <row r="330" spans="29:44" x14ac:dyDescent="0.25">
      <c r="AC330"/>
      <c r="AF330"/>
      <c r="AI330"/>
      <c r="AL330"/>
      <c r="AO330"/>
      <c r="AP330"/>
      <c r="AQ330"/>
      <c r="AR330"/>
    </row>
    <row r="331" spans="29:44" x14ac:dyDescent="0.25">
      <c r="AC331"/>
      <c r="AF331"/>
      <c r="AI331"/>
      <c r="AL331"/>
      <c r="AO331"/>
      <c r="AP331"/>
      <c r="AQ331"/>
      <c r="AR331"/>
    </row>
    <row r="332" spans="29:44" x14ac:dyDescent="0.25">
      <c r="AC332"/>
      <c r="AF332"/>
      <c r="AI332"/>
      <c r="AL332"/>
      <c r="AO332"/>
      <c r="AP332"/>
      <c r="AQ332"/>
      <c r="AR332"/>
    </row>
    <row r="333" spans="29:44" x14ac:dyDescent="0.25">
      <c r="AC333"/>
      <c r="AF333"/>
      <c r="AI333"/>
      <c r="AL333"/>
      <c r="AO333"/>
      <c r="AP333"/>
      <c r="AQ333"/>
      <c r="AR333"/>
    </row>
    <row r="334" spans="29:44" x14ac:dyDescent="0.25">
      <c r="AC334"/>
      <c r="AF334"/>
      <c r="AI334"/>
      <c r="AL334"/>
      <c r="AO334"/>
      <c r="AP334"/>
      <c r="AQ334"/>
      <c r="AR334"/>
    </row>
    <row r="335" spans="29:44" x14ac:dyDescent="0.25">
      <c r="AC335"/>
      <c r="AF335"/>
      <c r="AI335"/>
      <c r="AL335"/>
      <c r="AO335"/>
      <c r="AP335"/>
      <c r="AQ335"/>
      <c r="AR335"/>
    </row>
    <row r="336" spans="29:44" x14ac:dyDescent="0.25">
      <c r="AC336"/>
      <c r="AF336"/>
      <c r="AI336"/>
      <c r="AL336"/>
      <c r="AO336"/>
      <c r="AP336"/>
      <c r="AQ336"/>
      <c r="AR336"/>
    </row>
    <row r="337" spans="29:44" x14ac:dyDescent="0.25">
      <c r="AC337"/>
      <c r="AF337"/>
      <c r="AI337"/>
      <c r="AL337"/>
      <c r="AO337"/>
      <c r="AP337"/>
      <c r="AQ337"/>
      <c r="AR337"/>
    </row>
    <row r="338" spans="29:44" x14ac:dyDescent="0.25">
      <c r="AC338"/>
      <c r="AF338"/>
      <c r="AI338"/>
      <c r="AL338"/>
      <c r="AO338"/>
      <c r="AP338"/>
      <c r="AQ338"/>
      <c r="AR338"/>
    </row>
    <row r="339" spans="29:44" x14ac:dyDescent="0.25">
      <c r="AC339"/>
      <c r="AF339"/>
      <c r="AI339"/>
      <c r="AL339"/>
      <c r="AO339"/>
      <c r="AP339"/>
      <c r="AQ339"/>
      <c r="AR339"/>
    </row>
    <row r="340" spans="29:44" x14ac:dyDescent="0.25">
      <c r="AC340"/>
      <c r="AF340"/>
      <c r="AI340"/>
      <c r="AL340"/>
      <c r="AO340"/>
      <c r="AP340"/>
      <c r="AQ340"/>
      <c r="AR340"/>
    </row>
    <row r="341" spans="29:44" x14ac:dyDescent="0.25">
      <c r="AC341"/>
      <c r="AF341"/>
      <c r="AI341"/>
      <c r="AL341"/>
      <c r="AO341"/>
      <c r="AP341"/>
      <c r="AQ341"/>
      <c r="AR341"/>
    </row>
    <row r="342" spans="29:44" x14ac:dyDescent="0.25">
      <c r="AC342"/>
      <c r="AF342"/>
      <c r="AI342"/>
      <c r="AL342"/>
      <c r="AO342"/>
      <c r="AP342"/>
      <c r="AQ342"/>
      <c r="AR342"/>
    </row>
    <row r="343" spans="29:44" x14ac:dyDescent="0.25">
      <c r="AC343"/>
      <c r="AF343"/>
      <c r="AI343"/>
      <c r="AL343"/>
      <c r="AO343"/>
      <c r="AP343"/>
      <c r="AQ343"/>
      <c r="AR343"/>
    </row>
    <row r="344" spans="29:44" x14ac:dyDescent="0.25">
      <c r="AC344"/>
      <c r="AF344"/>
      <c r="AI344"/>
      <c r="AL344"/>
      <c r="AO344"/>
      <c r="AP344"/>
      <c r="AQ344"/>
      <c r="AR344"/>
    </row>
    <row r="345" spans="29:44" x14ac:dyDescent="0.25">
      <c r="AC345"/>
      <c r="AF345"/>
      <c r="AI345"/>
      <c r="AL345"/>
      <c r="AO345"/>
      <c r="AP345"/>
      <c r="AQ345"/>
      <c r="AR345"/>
    </row>
    <row r="346" spans="29:44" x14ac:dyDescent="0.25">
      <c r="AC346"/>
      <c r="AF346"/>
      <c r="AI346"/>
      <c r="AL346"/>
      <c r="AO346"/>
      <c r="AP346"/>
      <c r="AQ346"/>
      <c r="AR346"/>
    </row>
    <row r="347" spans="29:44" x14ac:dyDescent="0.25">
      <c r="AC347"/>
      <c r="AF347"/>
      <c r="AI347"/>
      <c r="AL347"/>
      <c r="AO347"/>
      <c r="AP347"/>
      <c r="AQ347"/>
      <c r="AR347"/>
    </row>
    <row r="348" spans="29:44" x14ac:dyDescent="0.25">
      <c r="AC348"/>
      <c r="AF348"/>
      <c r="AI348"/>
      <c r="AL348"/>
      <c r="AO348"/>
      <c r="AP348"/>
      <c r="AQ348"/>
      <c r="AR348"/>
    </row>
    <row r="349" spans="29:44" x14ac:dyDescent="0.25">
      <c r="AC349"/>
      <c r="AF349"/>
      <c r="AI349"/>
      <c r="AL349"/>
      <c r="AO349"/>
      <c r="AP349"/>
      <c r="AQ349"/>
      <c r="AR349"/>
    </row>
    <row r="350" spans="29:44" x14ac:dyDescent="0.25">
      <c r="AC350"/>
      <c r="AF350"/>
      <c r="AI350"/>
      <c r="AL350"/>
      <c r="AO350"/>
      <c r="AP350"/>
      <c r="AQ350"/>
      <c r="AR350"/>
    </row>
    <row r="351" spans="29:44" x14ac:dyDescent="0.25">
      <c r="AC351"/>
      <c r="AF351"/>
      <c r="AI351"/>
      <c r="AL351"/>
      <c r="AO351"/>
      <c r="AP351"/>
      <c r="AQ351"/>
      <c r="AR351"/>
    </row>
    <row r="352" spans="29:44" x14ac:dyDescent="0.25">
      <c r="AC352"/>
      <c r="AF352"/>
      <c r="AI352"/>
      <c r="AL352"/>
      <c r="AO352"/>
      <c r="AP352"/>
      <c r="AQ352"/>
      <c r="AR352"/>
    </row>
    <row r="353" spans="29:44" x14ac:dyDescent="0.25">
      <c r="AC353"/>
      <c r="AF353"/>
      <c r="AI353"/>
      <c r="AL353"/>
      <c r="AO353"/>
      <c r="AP353"/>
      <c r="AQ353"/>
      <c r="AR353"/>
    </row>
    <row r="354" spans="29:44" x14ac:dyDescent="0.25">
      <c r="AC354"/>
      <c r="AF354"/>
      <c r="AI354"/>
      <c r="AL354"/>
      <c r="AO354"/>
      <c r="AP354"/>
      <c r="AQ354"/>
      <c r="AR354"/>
    </row>
    <row r="355" spans="29:44" x14ac:dyDescent="0.25">
      <c r="AC355"/>
      <c r="AF355"/>
      <c r="AI355"/>
      <c r="AL355"/>
      <c r="AO355"/>
      <c r="AP355"/>
      <c r="AQ355"/>
      <c r="AR355"/>
    </row>
    <row r="356" spans="29:44" x14ac:dyDescent="0.25">
      <c r="AC356"/>
      <c r="AF356"/>
      <c r="AI356"/>
      <c r="AL356"/>
      <c r="AO356"/>
      <c r="AP356"/>
      <c r="AQ356"/>
      <c r="AR356"/>
    </row>
    <row r="357" spans="29:44" x14ac:dyDescent="0.25">
      <c r="AC357"/>
      <c r="AF357"/>
      <c r="AI357"/>
      <c r="AL357"/>
      <c r="AO357"/>
      <c r="AP357"/>
      <c r="AQ357"/>
      <c r="AR357"/>
    </row>
    <row r="358" spans="29:44" x14ac:dyDescent="0.25">
      <c r="AC358"/>
      <c r="AF358"/>
      <c r="AI358"/>
      <c r="AL358"/>
      <c r="AO358"/>
      <c r="AP358"/>
      <c r="AQ358"/>
      <c r="AR358"/>
    </row>
    <row r="359" spans="29:44" x14ac:dyDescent="0.25">
      <c r="AC359"/>
      <c r="AF359"/>
      <c r="AI359"/>
      <c r="AL359"/>
      <c r="AO359"/>
      <c r="AP359"/>
      <c r="AQ359"/>
      <c r="AR359"/>
    </row>
    <row r="360" spans="29:44" x14ac:dyDescent="0.25">
      <c r="AC360"/>
      <c r="AF360"/>
      <c r="AI360"/>
      <c r="AL360"/>
      <c r="AO360"/>
      <c r="AP360"/>
      <c r="AQ360"/>
      <c r="AR360"/>
    </row>
    <row r="361" spans="29:44" x14ac:dyDescent="0.25">
      <c r="AC361"/>
      <c r="AF361"/>
      <c r="AI361"/>
      <c r="AL361"/>
      <c r="AO361"/>
      <c r="AP361"/>
      <c r="AQ361"/>
      <c r="AR361"/>
    </row>
    <row r="362" spans="29:44" x14ac:dyDescent="0.25">
      <c r="AC362"/>
      <c r="AF362"/>
      <c r="AI362"/>
      <c r="AL362"/>
      <c r="AO362"/>
      <c r="AP362"/>
      <c r="AQ362"/>
      <c r="AR362"/>
    </row>
    <row r="363" spans="29:44" x14ac:dyDescent="0.25">
      <c r="AC363"/>
      <c r="AF363"/>
      <c r="AI363"/>
      <c r="AL363"/>
      <c r="AO363"/>
      <c r="AP363"/>
      <c r="AQ363"/>
      <c r="AR363"/>
    </row>
    <row r="364" spans="29:44" x14ac:dyDescent="0.25">
      <c r="AC364"/>
      <c r="AF364"/>
      <c r="AI364"/>
      <c r="AL364"/>
      <c r="AO364"/>
      <c r="AP364"/>
      <c r="AQ364"/>
      <c r="AR364"/>
    </row>
    <row r="365" spans="29:44" x14ac:dyDescent="0.25">
      <c r="AC365"/>
      <c r="AF365"/>
      <c r="AI365"/>
      <c r="AL365"/>
      <c r="AO365"/>
      <c r="AP365"/>
      <c r="AQ365"/>
      <c r="AR365"/>
    </row>
    <row r="366" spans="29:44" x14ac:dyDescent="0.25">
      <c r="AC366"/>
      <c r="AF366"/>
      <c r="AI366"/>
      <c r="AL366"/>
      <c r="AO366"/>
      <c r="AP366"/>
      <c r="AQ366"/>
      <c r="AR366"/>
    </row>
    <row r="367" spans="29:44" x14ac:dyDescent="0.25">
      <c r="AC367"/>
      <c r="AF367"/>
      <c r="AI367"/>
      <c r="AL367"/>
      <c r="AO367"/>
      <c r="AP367"/>
      <c r="AQ367"/>
      <c r="AR367"/>
    </row>
    <row r="368" spans="29:44" x14ac:dyDescent="0.25">
      <c r="AC368"/>
      <c r="AF368"/>
      <c r="AI368"/>
      <c r="AL368"/>
      <c r="AO368"/>
      <c r="AP368"/>
      <c r="AQ368"/>
      <c r="AR368"/>
    </row>
    <row r="369" spans="29:44" x14ac:dyDescent="0.25">
      <c r="AC369"/>
      <c r="AF369"/>
      <c r="AI369"/>
      <c r="AL369"/>
      <c r="AO369"/>
      <c r="AP369"/>
      <c r="AQ369"/>
      <c r="AR369"/>
    </row>
    <row r="370" spans="29:44" x14ac:dyDescent="0.25">
      <c r="AC370"/>
      <c r="AF370"/>
      <c r="AI370"/>
      <c r="AL370"/>
      <c r="AO370"/>
      <c r="AP370"/>
      <c r="AQ370"/>
      <c r="AR370"/>
    </row>
    <row r="371" spans="29:44" x14ac:dyDescent="0.25">
      <c r="AC371"/>
      <c r="AF371"/>
      <c r="AI371"/>
      <c r="AL371"/>
      <c r="AO371"/>
      <c r="AP371"/>
      <c r="AQ371"/>
      <c r="AR371"/>
    </row>
    <row r="372" spans="29:44" x14ac:dyDescent="0.25">
      <c r="AC372"/>
      <c r="AF372"/>
      <c r="AI372"/>
      <c r="AL372"/>
      <c r="AO372"/>
      <c r="AP372"/>
      <c r="AQ372"/>
      <c r="AR372"/>
    </row>
    <row r="373" spans="29:44" x14ac:dyDescent="0.25">
      <c r="AC373"/>
      <c r="AF373"/>
      <c r="AI373"/>
      <c r="AL373"/>
      <c r="AO373"/>
      <c r="AP373"/>
      <c r="AQ373"/>
      <c r="AR373"/>
    </row>
    <row r="374" spans="29:44" x14ac:dyDescent="0.25">
      <c r="AC374"/>
      <c r="AF374"/>
      <c r="AI374"/>
      <c r="AL374"/>
      <c r="AO374"/>
      <c r="AP374"/>
      <c r="AQ374"/>
      <c r="AR374"/>
    </row>
    <row r="375" spans="29:44" x14ac:dyDescent="0.25">
      <c r="AC375"/>
      <c r="AF375"/>
      <c r="AI375"/>
      <c r="AL375"/>
      <c r="AO375"/>
      <c r="AP375"/>
      <c r="AQ375"/>
      <c r="AR375"/>
    </row>
    <row r="376" spans="29:44" x14ac:dyDescent="0.25">
      <c r="AC376"/>
      <c r="AF376"/>
      <c r="AI376"/>
      <c r="AL376"/>
      <c r="AO376"/>
      <c r="AP376"/>
      <c r="AQ376"/>
      <c r="AR376"/>
    </row>
    <row r="377" spans="29:44" x14ac:dyDescent="0.25">
      <c r="AC377"/>
      <c r="AF377"/>
      <c r="AI377"/>
      <c r="AL377"/>
      <c r="AO377"/>
      <c r="AP377"/>
      <c r="AQ377"/>
      <c r="AR377"/>
    </row>
    <row r="378" spans="29:44" x14ac:dyDescent="0.25">
      <c r="AC378"/>
      <c r="AF378"/>
      <c r="AI378"/>
      <c r="AL378"/>
      <c r="AO378"/>
      <c r="AP378"/>
      <c r="AQ378"/>
      <c r="AR378"/>
    </row>
    <row r="379" spans="29:44" x14ac:dyDescent="0.25">
      <c r="AC379"/>
      <c r="AF379"/>
      <c r="AI379"/>
      <c r="AL379"/>
      <c r="AO379"/>
      <c r="AP379"/>
      <c r="AQ379"/>
      <c r="AR379"/>
    </row>
    <row r="380" spans="29:44" x14ac:dyDescent="0.25">
      <c r="AC380"/>
      <c r="AF380"/>
      <c r="AI380"/>
      <c r="AL380"/>
      <c r="AO380"/>
      <c r="AP380"/>
      <c r="AQ380"/>
      <c r="AR380"/>
    </row>
    <row r="381" spans="29:44" x14ac:dyDescent="0.25">
      <c r="AC381"/>
      <c r="AF381"/>
      <c r="AI381"/>
      <c r="AL381"/>
      <c r="AO381"/>
      <c r="AP381"/>
      <c r="AQ381"/>
      <c r="AR381"/>
    </row>
    <row r="382" spans="29:44" x14ac:dyDescent="0.25">
      <c r="AC382"/>
      <c r="AF382"/>
      <c r="AI382"/>
      <c r="AL382"/>
      <c r="AO382"/>
      <c r="AP382"/>
      <c r="AQ382"/>
      <c r="AR382"/>
    </row>
    <row r="383" spans="29:44" x14ac:dyDescent="0.25">
      <c r="AC383"/>
      <c r="AF383"/>
      <c r="AI383"/>
      <c r="AL383"/>
      <c r="AO383"/>
      <c r="AP383"/>
      <c r="AQ383"/>
      <c r="AR383"/>
    </row>
    <row r="384" spans="29:44" x14ac:dyDescent="0.25">
      <c r="AC384"/>
      <c r="AF384"/>
      <c r="AI384"/>
      <c r="AL384"/>
      <c r="AO384"/>
      <c r="AP384"/>
      <c r="AQ384"/>
      <c r="AR384"/>
    </row>
    <row r="385" spans="29:44" x14ac:dyDescent="0.25">
      <c r="AC385"/>
      <c r="AF385"/>
      <c r="AI385"/>
      <c r="AL385"/>
      <c r="AO385"/>
      <c r="AP385"/>
      <c r="AQ385"/>
      <c r="AR385"/>
    </row>
    <row r="386" spans="29:44" x14ac:dyDescent="0.25">
      <c r="AC386"/>
      <c r="AF386"/>
      <c r="AI386"/>
      <c r="AL386"/>
      <c r="AO386"/>
      <c r="AP386"/>
      <c r="AQ386"/>
      <c r="AR386"/>
    </row>
    <row r="387" spans="29:44" x14ac:dyDescent="0.25">
      <c r="AC387"/>
      <c r="AF387"/>
      <c r="AI387"/>
      <c r="AL387"/>
      <c r="AO387"/>
      <c r="AP387"/>
      <c r="AQ387"/>
      <c r="AR387"/>
    </row>
    <row r="388" spans="29:44" x14ac:dyDescent="0.25">
      <c r="AC388"/>
      <c r="AF388"/>
      <c r="AI388"/>
      <c r="AL388"/>
      <c r="AO388"/>
      <c r="AP388"/>
      <c r="AQ388"/>
      <c r="AR388"/>
    </row>
    <row r="389" spans="29:44" x14ac:dyDescent="0.25">
      <c r="AC389"/>
      <c r="AF389"/>
      <c r="AI389"/>
      <c r="AL389"/>
      <c r="AO389"/>
      <c r="AP389"/>
      <c r="AQ389"/>
      <c r="AR389"/>
    </row>
    <row r="390" spans="29:44" x14ac:dyDescent="0.25">
      <c r="AC390"/>
      <c r="AF390"/>
      <c r="AI390"/>
      <c r="AL390"/>
      <c r="AO390"/>
      <c r="AP390"/>
      <c r="AQ390"/>
      <c r="AR390"/>
    </row>
    <row r="391" spans="29:44" x14ac:dyDescent="0.25">
      <c r="AC391"/>
      <c r="AF391"/>
      <c r="AI391"/>
      <c r="AL391"/>
      <c r="AO391"/>
      <c r="AP391"/>
      <c r="AQ391"/>
      <c r="AR391"/>
    </row>
    <row r="392" spans="29:44" x14ac:dyDescent="0.25">
      <c r="AC392"/>
      <c r="AF392"/>
      <c r="AI392"/>
      <c r="AL392"/>
      <c r="AO392"/>
      <c r="AP392"/>
      <c r="AQ392"/>
      <c r="AR392"/>
    </row>
    <row r="393" spans="29:44" x14ac:dyDescent="0.25">
      <c r="AC393"/>
      <c r="AF393"/>
      <c r="AI393"/>
      <c r="AL393"/>
      <c r="AO393"/>
      <c r="AP393"/>
      <c r="AQ393"/>
      <c r="AR393"/>
    </row>
    <row r="394" spans="29:44" x14ac:dyDescent="0.25">
      <c r="AC394"/>
      <c r="AF394"/>
      <c r="AI394"/>
      <c r="AL394"/>
      <c r="AO394"/>
      <c r="AP394"/>
      <c r="AQ394"/>
      <c r="AR394"/>
    </row>
    <row r="395" spans="29:44" x14ac:dyDescent="0.25">
      <c r="AC395"/>
      <c r="AF395"/>
      <c r="AI395"/>
      <c r="AL395"/>
      <c r="AO395"/>
      <c r="AP395"/>
      <c r="AQ395"/>
      <c r="AR395"/>
    </row>
    <row r="396" spans="29:44" x14ac:dyDescent="0.25">
      <c r="AC396"/>
      <c r="AF396"/>
      <c r="AI396"/>
      <c r="AL396"/>
      <c r="AO396"/>
      <c r="AP396"/>
      <c r="AQ396"/>
      <c r="AR396"/>
    </row>
    <row r="397" spans="29:44" x14ac:dyDescent="0.25">
      <c r="AC397"/>
      <c r="AF397"/>
      <c r="AI397"/>
      <c r="AL397"/>
      <c r="AO397"/>
      <c r="AP397"/>
      <c r="AQ397"/>
      <c r="AR397"/>
    </row>
    <row r="398" spans="29:44" x14ac:dyDescent="0.25">
      <c r="AC398"/>
      <c r="AF398"/>
      <c r="AI398"/>
      <c r="AL398"/>
      <c r="AO398"/>
      <c r="AP398"/>
      <c r="AQ398"/>
      <c r="AR398"/>
    </row>
    <row r="399" spans="29:44" x14ac:dyDescent="0.25">
      <c r="AC399"/>
      <c r="AF399"/>
      <c r="AI399"/>
      <c r="AL399"/>
      <c r="AO399"/>
      <c r="AP399"/>
      <c r="AQ399"/>
      <c r="AR399"/>
    </row>
    <row r="400" spans="29:44" x14ac:dyDescent="0.25">
      <c r="AC400"/>
      <c r="AF400"/>
      <c r="AI400"/>
      <c r="AL400"/>
      <c r="AO400"/>
      <c r="AP400"/>
      <c r="AQ400"/>
      <c r="AR400"/>
    </row>
    <row r="401" spans="29:44" x14ac:dyDescent="0.25">
      <c r="AC401"/>
      <c r="AF401"/>
      <c r="AI401"/>
      <c r="AL401"/>
      <c r="AO401"/>
      <c r="AP401"/>
      <c r="AQ401"/>
      <c r="AR401"/>
    </row>
    <row r="402" spans="29:44" x14ac:dyDescent="0.25">
      <c r="AC402"/>
      <c r="AF402"/>
      <c r="AI402"/>
      <c r="AL402"/>
      <c r="AO402"/>
      <c r="AP402"/>
      <c r="AQ402"/>
      <c r="AR402"/>
    </row>
    <row r="403" spans="29:44" x14ac:dyDescent="0.25">
      <c r="AC403"/>
      <c r="AF403"/>
      <c r="AI403"/>
      <c r="AL403"/>
      <c r="AO403"/>
      <c r="AP403"/>
      <c r="AQ403"/>
      <c r="AR403"/>
    </row>
    <row r="404" spans="29:44" x14ac:dyDescent="0.25">
      <c r="AC404"/>
      <c r="AF404"/>
      <c r="AI404"/>
      <c r="AL404"/>
      <c r="AO404"/>
      <c r="AP404"/>
      <c r="AQ404"/>
      <c r="AR404"/>
    </row>
    <row r="405" spans="29:44" x14ac:dyDescent="0.25">
      <c r="AC405"/>
      <c r="AF405"/>
      <c r="AI405"/>
      <c r="AL405"/>
      <c r="AO405"/>
      <c r="AP405"/>
      <c r="AQ405"/>
      <c r="AR405"/>
    </row>
    <row r="406" spans="29:44" x14ac:dyDescent="0.25">
      <c r="AC406"/>
      <c r="AF406"/>
      <c r="AI406"/>
      <c r="AL406"/>
      <c r="AO406"/>
      <c r="AP406"/>
      <c r="AQ406"/>
      <c r="AR406"/>
    </row>
    <row r="407" spans="29:44" x14ac:dyDescent="0.25">
      <c r="AC407"/>
      <c r="AF407"/>
      <c r="AI407"/>
      <c r="AL407"/>
      <c r="AO407"/>
      <c r="AP407"/>
      <c r="AQ407"/>
      <c r="AR407"/>
    </row>
    <row r="408" spans="29:44" x14ac:dyDescent="0.25">
      <c r="AC408"/>
      <c r="AF408"/>
      <c r="AI408"/>
      <c r="AL408"/>
      <c r="AO408"/>
      <c r="AP408"/>
      <c r="AQ408"/>
      <c r="AR408"/>
    </row>
    <row r="409" spans="29:44" x14ac:dyDescent="0.25">
      <c r="AC409"/>
      <c r="AF409"/>
      <c r="AI409"/>
      <c r="AL409"/>
      <c r="AO409"/>
      <c r="AP409"/>
      <c r="AQ409"/>
      <c r="AR409"/>
    </row>
    <row r="410" spans="29:44" x14ac:dyDescent="0.25">
      <c r="AC410"/>
      <c r="AF410"/>
      <c r="AI410"/>
      <c r="AL410"/>
      <c r="AO410"/>
      <c r="AP410"/>
      <c r="AQ410"/>
      <c r="AR410"/>
    </row>
    <row r="411" spans="29:44" x14ac:dyDescent="0.25">
      <c r="AC411"/>
      <c r="AF411"/>
      <c r="AI411"/>
      <c r="AL411"/>
      <c r="AO411"/>
      <c r="AP411"/>
      <c r="AQ411"/>
      <c r="AR411"/>
    </row>
    <row r="412" spans="29:44" x14ac:dyDescent="0.25">
      <c r="AC412"/>
      <c r="AF412"/>
      <c r="AI412"/>
      <c r="AL412"/>
      <c r="AO412"/>
      <c r="AP412"/>
      <c r="AQ412"/>
      <c r="AR412"/>
    </row>
    <row r="413" spans="29:44" x14ac:dyDescent="0.25">
      <c r="AC413"/>
      <c r="AF413"/>
      <c r="AI413"/>
      <c r="AL413"/>
      <c r="AO413"/>
      <c r="AP413"/>
      <c r="AQ413"/>
      <c r="AR413"/>
    </row>
    <row r="414" spans="29:44" x14ac:dyDescent="0.25">
      <c r="AC414"/>
      <c r="AF414"/>
      <c r="AI414"/>
      <c r="AL414"/>
      <c r="AO414"/>
      <c r="AP414"/>
      <c r="AQ414"/>
      <c r="AR414"/>
    </row>
    <row r="415" spans="29:44" x14ac:dyDescent="0.25">
      <c r="AC415"/>
      <c r="AF415"/>
      <c r="AI415"/>
      <c r="AL415"/>
      <c r="AO415"/>
      <c r="AP415"/>
      <c r="AQ415"/>
      <c r="AR415"/>
    </row>
    <row r="416" spans="29:44" x14ac:dyDescent="0.25">
      <c r="AC416"/>
      <c r="AF416"/>
      <c r="AI416"/>
      <c r="AL416"/>
      <c r="AO416"/>
      <c r="AP416"/>
      <c r="AQ416"/>
      <c r="AR416"/>
    </row>
    <row r="417" spans="29:44" x14ac:dyDescent="0.25">
      <c r="AC417"/>
      <c r="AF417"/>
      <c r="AI417"/>
      <c r="AL417"/>
      <c r="AO417"/>
      <c r="AP417"/>
      <c r="AQ417"/>
      <c r="AR417"/>
    </row>
    <row r="418" spans="29:44" x14ac:dyDescent="0.25">
      <c r="AC418"/>
      <c r="AF418"/>
      <c r="AI418"/>
      <c r="AL418"/>
      <c r="AO418"/>
      <c r="AP418"/>
      <c r="AQ418"/>
      <c r="AR418"/>
    </row>
    <row r="419" spans="29:44" x14ac:dyDescent="0.25">
      <c r="AC419"/>
      <c r="AF419"/>
      <c r="AI419"/>
      <c r="AL419"/>
      <c r="AO419"/>
      <c r="AP419"/>
      <c r="AQ419"/>
      <c r="AR419"/>
    </row>
    <row r="420" spans="29:44" x14ac:dyDescent="0.25">
      <c r="AC420"/>
      <c r="AF420"/>
      <c r="AI420"/>
      <c r="AL420"/>
      <c r="AO420"/>
      <c r="AP420"/>
      <c r="AQ420"/>
      <c r="AR420"/>
    </row>
    <row r="421" spans="29:44" x14ac:dyDescent="0.25">
      <c r="AC421"/>
      <c r="AF421"/>
      <c r="AI421"/>
      <c r="AL421"/>
      <c r="AO421"/>
      <c r="AP421"/>
      <c r="AQ421"/>
      <c r="AR421"/>
    </row>
    <row r="422" spans="29:44" x14ac:dyDescent="0.25">
      <c r="AC422"/>
      <c r="AF422"/>
      <c r="AI422"/>
      <c r="AL422"/>
      <c r="AO422"/>
      <c r="AP422"/>
      <c r="AQ422"/>
      <c r="AR422"/>
    </row>
    <row r="423" spans="29:44" x14ac:dyDescent="0.25">
      <c r="AC423"/>
      <c r="AF423"/>
      <c r="AI423"/>
      <c r="AL423"/>
      <c r="AO423"/>
      <c r="AP423"/>
      <c r="AQ423"/>
      <c r="AR423"/>
    </row>
    <row r="424" spans="29:44" x14ac:dyDescent="0.25">
      <c r="AC424"/>
      <c r="AF424"/>
      <c r="AI424"/>
      <c r="AL424"/>
      <c r="AO424"/>
      <c r="AP424"/>
      <c r="AQ424"/>
      <c r="AR424"/>
    </row>
    <row r="425" spans="29:44" x14ac:dyDescent="0.25">
      <c r="AC425"/>
      <c r="AF425"/>
      <c r="AI425"/>
      <c r="AL425"/>
      <c r="AO425"/>
      <c r="AP425"/>
      <c r="AQ425"/>
      <c r="AR425"/>
    </row>
    <row r="426" spans="29:44" x14ac:dyDescent="0.25">
      <c r="AC426"/>
      <c r="AF426"/>
      <c r="AI426"/>
      <c r="AL426"/>
      <c r="AO426"/>
      <c r="AP426"/>
      <c r="AQ426"/>
      <c r="AR426"/>
    </row>
    <row r="427" spans="29:44" x14ac:dyDescent="0.25">
      <c r="AC427"/>
      <c r="AF427"/>
      <c r="AI427"/>
      <c r="AL427"/>
      <c r="AO427"/>
      <c r="AP427"/>
      <c r="AQ427"/>
      <c r="AR427"/>
    </row>
    <row r="428" spans="29:44" x14ac:dyDescent="0.25">
      <c r="AC428"/>
      <c r="AF428"/>
      <c r="AI428"/>
      <c r="AL428"/>
      <c r="AO428"/>
      <c r="AP428"/>
      <c r="AQ428"/>
      <c r="AR428"/>
    </row>
    <row r="429" spans="29:44" x14ac:dyDescent="0.25">
      <c r="AC429"/>
      <c r="AF429"/>
      <c r="AI429"/>
      <c r="AL429"/>
      <c r="AO429"/>
      <c r="AP429"/>
      <c r="AQ429"/>
      <c r="AR429"/>
    </row>
    <row r="430" spans="29:44" x14ac:dyDescent="0.25">
      <c r="AC430"/>
      <c r="AF430"/>
      <c r="AI430"/>
      <c r="AL430"/>
      <c r="AO430"/>
      <c r="AP430"/>
      <c r="AQ430"/>
      <c r="AR430"/>
    </row>
    <row r="431" spans="29:44" x14ac:dyDescent="0.25">
      <c r="AC431"/>
      <c r="AF431"/>
      <c r="AI431"/>
      <c r="AL431"/>
      <c r="AO431"/>
      <c r="AP431"/>
      <c r="AQ431"/>
      <c r="AR431"/>
    </row>
    <row r="432" spans="29:44" x14ac:dyDescent="0.25">
      <c r="AC432"/>
      <c r="AF432"/>
      <c r="AI432"/>
      <c r="AL432"/>
      <c r="AO432"/>
      <c r="AP432"/>
      <c r="AQ432"/>
      <c r="AR432"/>
    </row>
    <row r="433" spans="29:44" x14ac:dyDescent="0.25">
      <c r="AC433"/>
      <c r="AF433"/>
      <c r="AI433"/>
      <c r="AL433"/>
      <c r="AO433"/>
      <c r="AP433"/>
      <c r="AQ433"/>
      <c r="AR433"/>
    </row>
    <row r="434" spans="29:44" x14ac:dyDescent="0.25">
      <c r="AC434"/>
      <c r="AF434"/>
      <c r="AI434"/>
      <c r="AL434"/>
      <c r="AO434"/>
      <c r="AP434"/>
      <c r="AQ434"/>
      <c r="AR434"/>
    </row>
    <row r="435" spans="29:44" x14ac:dyDescent="0.25">
      <c r="AC435"/>
      <c r="AF435"/>
      <c r="AI435"/>
      <c r="AL435"/>
      <c r="AO435"/>
      <c r="AP435"/>
      <c r="AQ435"/>
      <c r="AR435"/>
    </row>
    <row r="436" spans="29:44" x14ac:dyDescent="0.25">
      <c r="AC436"/>
      <c r="AF436"/>
      <c r="AI436"/>
      <c r="AL436"/>
      <c r="AO436"/>
      <c r="AP436"/>
      <c r="AQ436"/>
      <c r="AR436"/>
    </row>
    <row r="437" spans="29:44" x14ac:dyDescent="0.25">
      <c r="AC437"/>
      <c r="AF437"/>
      <c r="AI437"/>
      <c r="AL437"/>
      <c r="AO437"/>
      <c r="AP437"/>
      <c r="AQ437"/>
      <c r="AR437"/>
    </row>
    <row r="438" spans="29:44" x14ac:dyDescent="0.25">
      <c r="AC438"/>
      <c r="AF438"/>
      <c r="AI438"/>
      <c r="AL438"/>
      <c r="AO438"/>
      <c r="AP438"/>
      <c r="AQ438"/>
      <c r="AR438"/>
    </row>
    <row r="439" spans="29:44" x14ac:dyDescent="0.25">
      <c r="AC439"/>
      <c r="AF439"/>
      <c r="AI439"/>
      <c r="AL439"/>
      <c r="AO439"/>
      <c r="AP439"/>
      <c r="AQ439"/>
      <c r="AR439"/>
    </row>
    <row r="440" spans="29:44" x14ac:dyDescent="0.25">
      <c r="AC440"/>
      <c r="AF440"/>
      <c r="AI440"/>
      <c r="AL440"/>
      <c r="AO440"/>
      <c r="AP440"/>
      <c r="AQ440"/>
      <c r="AR440"/>
    </row>
    <row r="441" spans="29:44" x14ac:dyDescent="0.25">
      <c r="AC441"/>
      <c r="AF441"/>
      <c r="AI441"/>
      <c r="AL441"/>
      <c r="AO441"/>
      <c r="AP441"/>
      <c r="AQ441"/>
      <c r="AR441"/>
    </row>
    <row r="442" spans="29:44" x14ac:dyDescent="0.25">
      <c r="AC442"/>
      <c r="AF442"/>
      <c r="AI442"/>
      <c r="AL442"/>
      <c r="AO442"/>
      <c r="AP442"/>
      <c r="AQ442"/>
      <c r="AR442"/>
    </row>
    <row r="443" spans="29:44" x14ac:dyDescent="0.25">
      <c r="AC443"/>
      <c r="AF443"/>
      <c r="AI443"/>
      <c r="AL443"/>
      <c r="AO443"/>
      <c r="AP443"/>
      <c r="AQ443"/>
      <c r="AR443"/>
    </row>
    <row r="444" spans="29:44" x14ac:dyDescent="0.25">
      <c r="AC444"/>
      <c r="AF444"/>
      <c r="AI444"/>
      <c r="AL444"/>
      <c r="AO444"/>
      <c r="AP444"/>
      <c r="AQ444"/>
      <c r="AR444"/>
    </row>
    <row r="445" spans="29:44" x14ac:dyDescent="0.25">
      <c r="AC445"/>
      <c r="AF445"/>
      <c r="AI445"/>
      <c r="AL445"/>
      <c r="AO445"/>
      <c r="AP445"/>
      <c r="AQ445"/>
      <c r="AR445"/>
    </row>
    <row r="446" spans="29:44" x14ac:dyDescent="0.25">
      <c r="AC446"/>
      <c r="AF446"/>
      <c r="AI446"/>
      <c r="AL446"/>
      <c r="AO446"/>
      <c r="AP446"/>
      <c r="AQ446"/>
      <c r="AR446"/>
    </row>
    <row r="447" spans="29:44" x14ac:dyDescent="0.25">
      <c r="AC447"/>
      <c r="AF447"/>
      <c r="AI447"/>
      <c r="AL447"/>
      <c r="AO447"/>
      <c r="AP447"/>
      <c r="AQ447"/>
      <c r="AR447"/>
    </row>
  </sheetData>
  <mergeCells count="7">
    <mergeCell ref="U6:W6"/>
    <mergeCell ref="C6:E6"/>
    <mergeCell ref="I6:K6"/>
    <mergeCell ref="R6:T6"/>
    <mergeCell ref="F6:H6"/>
    <mergeCell ref="L6:N6"/>
    <mergeCell ref="O6:Q6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1"/>
  <sheetViews>
    <sheetView workbookViewId="0">
      <selection activeCell="E13" sqref="E13"/>
    </sheetView>
  </sheetViews>
  <sheetFormatPr defaultColWidth="8.85546875" defaultRowHeight="15" x14ac:dyDescent="0.25"/>
  <cols>
    <col min="2" max="2" width="10.7109375" style="1" bestFit="1" customWidth="1"/>
    <col min="3" max="3" width="9.42578125" customWidth="1"/>
    <col min="4" max="4" width="11.5703125" customWidth="1"/>
    <col min="5" max="5" width="10.28515625" customWidth="1"/>
    <col min="6" max="6" width="11.42578125" customWidth="1"/>
    <col min="11" max="11" width="10" customWidth="1"/>
    <col min="12" max="12" width="9.85546875" customWidth="1"/>
    <col min="13" max="13" width="11.42578125" customWidth="1"/>
    <col min="14" max="14" width="12.42578125" customWidth="1"/>
    <col min="15" max="15" width="14.28515625" customWidth="1"/>
    <col min="16" max="17" width="13" customWidth="1"/>
    <col min="18" max="18" width="12.140625" customWidth="1"/>
  </cols>
  <sheetData>
    <row r="1" spans="1:16" x14ac:dyDescent="0.25">
      <c r="A1" s="36"/>
      <c r="B1" s="2"/>
      <c r="C1" s="2"/>
      <c r="D1" s="2"/>
      <c r="E1" s="2"/>
      <c r="F1" s="2"/>
      <c r="G1" s="17"/>
      <c r="H1" s="35" t="s">
        <v>75</v>
      </c>
      <c r="J1" s="35" t="s">
        <v>18</v>
      </c>
      <c r="K1" s="17"/>
      <c r="L1" s="35" t="s">
        <v>17</v>
      </c>
      <c r="M1" s="12"/>
      <c r="P1" s="1"/>
    </row>
    <row r="2" spans="1:16" x14ac:dyDescent="0.25">
      <c r="B2" s="2" t="s">
        <v>4</v>
      </c>
      <c r="C2" s="43">
        <v>215</v>
      </c>
      <c r="D2" s="35" t="s">
        <v>74</v>
      </c>
      <c r="E2" s="35" t="s">
        <v>16</v>
      </c>
      <c r="F2" s="35"/>
      <c r="G2" s="1"/>
      <c r="H2" t="s">
        <v>7</v>
      </c>
      <c r="I2" t="s">
        <v>6</v>
      </c>
      <c r="J2" t="s">
        <v>7</v>
      </c>
      <c r="K2" t="s">
        <v>6</v>
      </c>
      <c r="L2" t="s">
        <v>7</v>
      </c>
      <c r="M2" t="s">
        <v>6</v>
      </c>
      <c r="P2" s="1"/>
    </row>
    <row r="3" spans="1:16" x14ac:dyDescent="0.25">
      <c r="B3" s="1">
        <v>0</v>
      </c>
      <c r="C3">
        <v>0</v>
      </c>
      <c r="D3">
        <v>0</v>
      </c>
      <c r="E3">
        <v>0</v>
      </c>
      <c r="G3" s="1">
        <v>0</v>
      </c>
      <c r="H3" s="74">
        <v>0</v>
      </c>
      <c r="I3" s="74">
        <v>0</v>
      </c>
      <c r="J3" s="74">
        <v>0</v>
      </c>
      <c r="K3" s="74">
        <v>0</v>
      </c>
      <c r="L3" s="74">
        <v>0</v>
      </c>
      <c r="M3" s="74">
        <v>0</v>
      </c>
      <c r="P3" s="1"/>
    </row>
    <row r="4" spans="1:16" x14ac:dyDescent="0.25">
      <c r="B4" s="1">
        <v>20</v>
      </c>
      <c r="C4">
        <v>-3.3602150537634344E-2</v>
      </c>
      <c r="D4">
        <v>-4.7043010752688297E-2</v>
      </c>
      <c r="E4" s="51">
        <v>-0.14112903225806464</v>
      </c>
      <c r="G4" s="1">
        <v>20</v>
      </c>
      <c r="H4">
        <v>0.15842977465223501</v>
      </c>
      <c r="I4" s="74">
        <v>9.1469473043119642E-2</v>
      </c>
      <c r="J4">
        <v>5.8200631974758832E-3</v>
      </c>
      <c r="K4" s="74">
        <v>3.3602150537633355E-3</v>
      </c>
      <c r="L4">
        <v>2.3280252789904112E-2</v>
      </c>
      <c r="M4" s="74">
        <v>1.3440860215053677E-2</v>
      </c>
      <c r="P4" s="1"/>
    </row>
    <row r="5" spans="1:16" x14ac:dyDescent="0.25">
      <c r="B5" s="1">
        <v>44</v>
      </c>
      <c r="C5">
        <v>-0.14112903225806459</v>
      </c>
      <c r="D5">
        <v>-0.22177419354838732</v>
      </c>
      <c r="E5">
        <v>-0.23857526881720434</v>
      </c>
      <c r="G5" s="1">
        <v>44</v>
      </c>
      <c r="H5" s="74">
        <v>0.14689175399458607</v>
      </c>
      <c r="I5" s="74">
        <v>8.4807993710510551E-2</v>
      </c>
      <c r="J5" s="35">
        <v>3.4920379184856493E-2</v>
      </c>
      <c r="K5" s="74">
        <v>2.01612903225807E-2</v>
      </c>
      <c r="L5">
        <v>7.0564516129031932E-2</v>
      </c>
      <c r="M5" s="74">
        <v>4.0740442382332279E-2</v>
      </c>
      <c r="P5" s="1"/>
    </row>
    <row r="6" spans="1:16" x14ac:dyDescent="0.25">
      <c r="B6" s="1">
        <v>57</v>
      </c>
      <c r="C6">
        <v>-0.11088709677419357</v>
      </c>
      <c r="D6">
        <v>-0.14784946236559163</v>
      </c>
      <c r="E6">
        <v>-3.0241935483870847E-2</v>
      </c>
      <c r="G6" s="1">
        <v>57</v>
      </c>
      <c r="H6">
        <v>9.6163225949288819E-2</v>
      </c>
      <c r="I6" s="74">
        <v>5.5519864387964711E-2</v>
      </c>
      <c r="J6" s="35">
        <v>0.12222132714699728</v>
      </c>
      <c r="K6" s="74">
        <v>7.0564516129032195E-2</v>
      </c>
      <c r="L6">
        <v>2.0984536284940961E-2</v>
      </c>
      <c r="M6" s="74">
        <v>1.2115427672930133E-2</v>
      </c>
      <c r="P6" s="1"/>
    </row>
    <row r="7" spans="1:16" x14ac:dyDescent="0.25">
      <c r="B7" s="1">
        <v>78</v>
      </c>
      <c r="C7">
        <v>1.011424731182796</v>
      </c>
      <c r="D7">
        <v>9.408602150537633E-2</v>
      </c>
      <c r="E7">
        <v>-0.28225806451612895</v>
      </c>
      <c r="G7" s="1">
        <v>78</v>
      </c>
      <c r="H7">
        <v>0.14112903225806459</v>
      </c>
      <c r="I7" s="74">
        <v>8.1480884764664974E-2</v>
      </c>
      <c r="J7" s="35">
        <v>0.50908089794121114</v>
      </c>
      <c r="K7" s="74">
        <v>0.29391799346565467</v>
      </c>
      <c r="L7">
        <v>8.8073537782803316E-2</v>
      </c>
      <c r="M7" s="200">
        <v>5.0849280747384172E-2</v>
      </c>
      <c r="P7" s="1"/>
    </row>
    <row r="8" spans="1:16" x14ac:dyDescent="0.25">
      <c r="B8" s="1">
        <v>99</v>
      </c>
      <c r="C8">
        <v>5.3427419354838719</v>
      </c>
      <c r="D8" s="201">
        <v>0.29233870967741921</v>
      </c>
      <c r="E8">
        <v>-0.33602150537634395</v>
      </c>
      <c r="G8" s="1">
        <v>99</v>
      </c>
      <c r="H8">
        <v>0.20194864517898831</v>
      </c>
      <c r="I8" s="74">
        <v>0.11659510465656912</v>
      </c>
      <c r="J8">
        <v>0.89166711239902963</v>
      </c>
      <c r="K8" s="74">
        <v>0.51480424737111607</v>
      </c>
      <c r="L8">
        <v>8.6129070013281406E-2</v>
      </c>
      <c r="M8" s="200">
        <v>4.972664175722015E-2</v>
      </c>
      <c r="P8" s="1"/>
    </row>
    <row r="9" spans="1:16" x14ac:dyDescent="0.25">
      <c r="B9" s="1">
        <v>124</v>
      </c>
      <c r="C9">
        <v>5.8501344086021518</v>
      </c>
      <c r="D9" s="201">
        <v>0.38978494623655874</v>
      </c>
      <c r="E9">
        <v>-0.34274193548387094</v>
      </c>
      <c r="G9" s="1">
        <v>124</v>
      </c>
      <c r="H9">
        <v>0.22720620301581956</v>
      </c>
      <c r="I9" s="74">
        <v>0.13117756247273618</v>
      </c>
      <c r="J9">
        <v>0.44128976500074724</v>
      </c>
      <c r="K9" s="74">
        <v>0.25477876461380811</v>
      </c>
      <c r="L9">
        <v>0.11058120075204521</v>
      </c>
      <c r="M9" s="200">
        <v>6.3844086021505347E-2</v>
      </c>
      <c r="P9" s="1"/>
    </row>
    <row r="10" spans="1:16" x14ac:dyDescent="0.25">
      <c r="P10" s="1"/>
    </row>
    <row r="11" spans="1:16" x14ac:dyDescent="0.25">
      <c r="P11" s="1"/>
    </row>
    <row r="12" spans="1:16" x14ac:dyDescent="0.25">
      <c r="P12" s="1"/>
    </row>
    <row r="13" spans="1:16" x14ac:dyDescent="0.25">
      <c r="P13" s="1"/>
    </row>
    <row r="14" spans="1:16" x14ac:dyDescent="0.25">
      <c r="P14" s="1"/>
    </row>
    <row r="15" spans="1:16" x14ac:dyDescent="0.25">
      <c r="P15" s="1"/>
    </row>
    <row r="16" spans="1:16" x14ac:dyDescent="0.25">
      <c r="P16" s="1"/>
    </row>
    <row r="17" spans="2:16" x14ac:dyDescent="0.25">
      <c r="P17" s="1"/>
    </row>
    <row r="18" spans="2:16" x14ac:dyDescent="0.25">
      <c r="P18" s="1"/>
    </row>
    <row r="19" spans="2:16" x14ac:dyDescent="0.25">
      <c r="B19" s="35"/>
      <c r="C19" s="35"/>
      <c r="E19" s="45"/>
      <c r="G19" s="45"/>
      <c r="I19" s="45"/>
      <c r="P19" s="1"/>
    </row>
    <row r="20" spans="2:16" x14ac:dyDescent="0.25">
      <c r="B20"/>
      <c r="P20" s="1"/>
    </row>
    <row r="21" spans="2:16" x14ac:dyDescent="0.25">
      <c r="B21" s="43"/>
      <c r="P21" s="1"/>
    </row>
    <row r="22" spans="2:16" x14ac:dyDescent="0.25">
      <c r="B22" s="43"/>
      <c r="P22" s="1"/>
    </row>
    <row r="23" spans="2:16" x14ac:dyDescent="0.25">
      <c r="B23" s="44"/>
      <c r="P23" s="1"/>
    </row>
    <row r="24" spans="2:16" x14ac:dyDescent="0.25">
      <c r="B24" s="44"/>
      <c r="P24" s="1"/>
    </row>
    <row r="25" spans="2:16" x14ac:dyDescent="0.25">
      <c r="B25" s="44"/>
      <c r="P25" s="1"/>
    </row>
    <row r="26" spans="2:16" x14ac:dyDescent="0.25">
      <c r="B26" s="44"/>
      <c r="P26" s="1"/>
    </row>
    <row r="27" spans="2:16" x14ac:dyDescent="0.25">
      <c r="B27" s="44"/>
      <c r="P27" s="1"/>
    </row>
    <row r="28" spans="2:16" x14ac:dyDescent="0.25">
      <c r="B28" s="44"/>
      <c r="P28" s="1"/>
    </row>
    <row r="29" spans="2:16" x14ac:dyDescent="0.25">
      <c r="B29" s="44"/>
      <c r="P29" s="1"/>
    </row>
    <row r="30" spans="2:16" x14ac:dyDescent="0.25">
      <c r="B30" s="44"/>
      <c r="P30" s="1"/>
    </row>
    <row r="31" spans="2:16" x14ac:dyDescent="0.25">
      <c r="B31" s="44"/>
      <c r="P31" s="1"/>
    </row>
    <row r="32" spans="2:16" x14ac:dyDescent="0.25">
      <c r="B32" s="44"/>
      <c r="P32" s="1"/>
    </row>
    <row r="33" spans="2:16" x14ac:dyDescent="0.25">
      <c r="B33" s="44"/>
      <c r="P33" s="1"/>
    </row>
    <row r="34" spans="2:16" x14ac:dyDescent="0.25">
      <c r="B34" s="44"/>
      <c r="P34" s="1"/>
    </row>
    <row r="35" spans="2:16" x14ac:dyDescent="0.25">
      <c r="B35" s="44"/>
      <c r="P35" s="1"/>
    </row>
    <row r="36" spans="2:16" x14ac:dyDescent="0.25">
      <c r="B36" s="44"/>
      <c r="P36" s="1"/>
    </row>
    <row r="37" spans="2:16" x14ac:dyDescent="0.25">
      <c r="B37" s="44"/>
      <c r="P37" s="1"/>
    </row>
    <row r="38" spans="2:16" x14ac:dyDescent="0.25">
      <c r="B38" s="44"/>
      <c r="P38" s="1"/>
    </row>
    <row r="39" spans="2:16" x14ac:dyDescent="0.25">
      <c r="P39" s="1"/>
    </row>
    <row r="40" spans="2:16" x14ac:dyDescent="0.25">
      <c r="P40" s="1"/>
    </row>
    <row r="41" spans="2:16" x14ac:dyDescent="0.25">
      <c r="P41" s="1"/>
    </row>
    <row r="42" spans="2:16" x14ac:dyDescent="0.25">
      <c r="P42" s="1"/>
    </row>
    <row r="43" spans="2:16" x14ac:dyDescent="0.25">
      <c r="P43" s="1"/>
    </row>
    <row r="44" spans="2:16" x14ac:dyDescent="0.25">
      <c r="P44" s="1"/>
    </row>
    <row r="45" spans="2:16" x14ac:dyDescent="0.25">
      <c r="P45" s="1"/>
    </row>
    <row r="46" spans="2:16" x14ac:dyDescent="0.25">
      <c r="P46" s="1"/>
    </row>
    <row r="47" spans="2:16" x14ac:dyDescent="0.25">
      <c r="P47" s="1"/>
    </row>
    <row r="48" spans="2:16" x14ac:dyDescent="0.25">
      <c r="P48" s="1"/>
    </row>
    <row r="49" spans="16:16" x14ac:dyDescent="0.25">
      <c r="P49" s="1"/>
    </row>
    <row r="50" spans="16:16" x14ac:dyDescent="0.25">
      <c r="P50" s="1"/>
    </row>
    <row r="51" spans="16:16" x14ac:dyDescent="0.25">
      <c r="P51" s="1"/>
    </row>
    <row r="52" spans="16:16" x14ac:dyDescent="0.25">
      <c r="P52" s="1"/>
    </row>
    <row r="53" spans="16:16" x14ac:dyDescent="0.25">
      <c r="P53" s="1"/>
    </row>
    <row r="54" spans="16:16" x14ac:dyDescent="0.25">
      <c r="P54" s="1"/>
    </row>
    <row r="55" spans="16:16" x14ac:dyDescent="0.25">
      <c r="P55" s="1"/>
    </row>
    <row r="56" spans="16:16" x14ac:dyDescent="0.25">
      <c r="P56" s="1"/>
    </row>
    <row r="57" spans="16:16" x14ac:dyDescent="0.25">
      <c r="P57" s="1"/>
    </row>
    <row r="58" spans="16:16" x14ac:dyDescent="0.25">
      <c r="P58" s="1"/>
    </row>
    <row r="59" spans="16:16" x14ac:dyDescent="0.25">
      <c r="P59" s="1"/>
    </row>
    <row r="60" spans="16:16" x14ac:dyDescent="0.25">
      <c r="P60" s="1"/>
    </row>
    <row r="61" spans="16:16" x14ac:dyDescent="0.25">
      <c r="P61" s="1"/>
    </row>
    <row r="62" spans="16:16" x14ac:dyDescent="0.25">
      <c r="P62" s="1"/>
    </row>
    <row r="63" spans="16:16" x14ac:dyDescent="0.25">
      <c r="P63" s="1"/>
    </row>
    <row r="64" spans="16:16" x14ac:dyDescent="0.25">
      <c r="P64" s="1"/>
    </row>
    <row r="65" spans="16:16" x14ac:dyDescent="0.25">
      <c r="P65" s="1"/>
    </row>
    <row r="66" spans="16:16" x14ac:dyDescent="0.25">
      <c r="P66" s="1"/>
    </row>
    <row r="67" spans="16:16" x14ac:dyDescent="0.25">
      <c r="P67" s="1"/>
    </row>
    <row r="68" spans="16:16" x14ac:dyDescent="0.25">
      <c r="P68" s="1"/>
    </row>
    <row r="69" spans="16:16" x14ac:dyDescent="0.25">
      <c r="P69" s="1"/>
    </row>
    <row r="70" spans="16:16" x14ac:dyDescent="0.25">
      <c r="P70" s="1"/>
    </row>
    <row r="71" spans="16:16" x14ac:dyDescent="0.25">
      <c r="P71" s="1"/>
    </row>
    <row r="72" spans="16:16" x14ac:dyDescent="0.25">
      <c r="P72" s="1"/>
    </row>
    <row r="73" spans="16:16" x14ac:dyDescent="0.25">
      <c r="P73" s="1"/>
    </row>
    <row r="74" spans="16:16" x14ac:dyDescent="0.25">
      <c r="P74" s="1"/>
    </row>
    <row r="75" spans="16:16" x14ac:dyDescent="0.25">
      <c r="P75" s="1"/>
    </row>
    <row r="76" spans="16:16" x14ac:dyDescent="0.25">
      <c r="P76" s="1"/>
    </row>
    <row r="77" spans="16:16" x14ac:dyDescent="0.25">
      <c r="P77" s="1"/>
    </row>
    <row r="78" spans="16:16" x14ac:dyDescent="0.25">
      <c r="P78" s="1"/>
    </row>
    <row r="79" spans="16:16" x14ac:dyDescent="0.25">
      <c r="P79" s="1"/>
    </row>
    <row r="80" spans="16:16" x14ac:dyDescent="0.25">
      <c r="P80" s="1"/>
    </row>
    <row r="81" spans="16:16" x14ac:dyDescent="0.25">
      <c r="P81" s="1"/>
    </row>
    <row r="82" spans="16:16" x14ac:dyDescent="0.25">
      <c r="P82" s="1"/>
    </row>
    <row r="83" spans="16:16" x14ac:dyDescent="0.25">
      <c r="P83" s="1"/>
    </row>
    <row r="84" spans="16:16" x14ac:dyDescent="0.25">
      <c r="P84" s="1"/>
    </row>
    <row r="85" spans="16:16" x14ac:dyDescent="0.25">
      <c r="P85" s="1"/>
    </row>
    <row r="86" spans="16:16" x14ac:dyDescent="0.25">
      <c r="P86" s="1"/>
    </row>
    <row r="87" spans="16:16" x14ac:dyDescent="0.25">
      <c r="P87" s="1"/>
    </row>
    <row r="88" spans="16:16" x14ac:dyDescent="0.25">
      <c r="P88" s="1"/>
    </row>
    <row r="89" spans="16:16" x14ac:dyDescent="0.25">
      <c r="P89" s="1"/>
    </row>
    <row r="90" spans="16:16" x14ac:dyDescent="0.25">
      <c r="P90" s="1"/>
    </row>
    <row r="91" spans="16:16" x14ac:dyDescent="0.25">
      <c r="P91" s="1"/>
    </row>
    <row r="92" spans="16:16" x14ac:dyDescent="0.25">
      <c r="P92" s="1"/>
    </row>
    <row r="93" spans="16:16" x14ac:dyDescent="0.25">
      <c r="P93" s="1"/>
    </row>
    <row r="94" spans="16:16" x14ac:dyDescent="0.25">
      <c r="P94" s="1"/>
    </row>
    <row r="95" spans="16:16" x14ac:dyDescent="0.25">
      <c r="P95" s="1"/>
    </row>
    <row r="96" spans="16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1"/>
    </row>
    <row r="147" spans="16:16" x14ac:dyDescent="0.25">
      <c r="P147" s="1"/>
    </row>
    <row r="148" spans="16:16" x14ac:dyDescent="0.25">
      <c r="P148" s="1"/>
    </row>
    <row r="149" spans="16:16" x14ac:dyDescent="0.25">
      <c r="P149" s="1"/>
    </row>
    <row r="150" spans="16:16" x14ac:dyDescent="0.25">
      <c r="P150" s="1"/>
    </row>
    <row r="151" spans="16:16" x14ac:dyDescent="0.25">
      <c r="P151" s="1"/>
    </row>
    <row r="152" spans="16:16" x14ac:dyDescent="0.25">
      <c r="P152" s="1"/>
    </row>
    <row r="153" spans="16:16" x14ac:dyDescent="0.25">
      <c r="P153" s="1"/>
    </row>
    <row r="154" spans="16:16" x14ac:dyDescent="0.25">
      <c r="P154" s="1"/>
    </row>
    <row r="155" spans="16:16" x14ac:dyDescent="0.25">
      <c r="P155" s="1"/>
    </row>
    <row r="156" spans="16:16" x14ac:dyDescent="0.25">
      <c r="P156" s="1"/>
    </row>
    <row r="157" spans="16:16" x14ac:dyDescent="0.25">
      <c r="P157" s="1"/>
    </row>
    <row r="158" spans="16:16" x14ac:dyDescent="0.25">
      <c r="P158" s="1"/>
    </row>
    <row r="159" spans="16:16" x14ac:dyDescent="0.25">
      <c r="P159" s="1"/>
    </row>
    <row r="160" spans="16:16" x14ac:dyDescent="0.25">
      <c r="P160" s="1"/>
    </row>
    <row r="161" spans="16:16" x14ac:dyDescent="0.25">
      <c r="P161" s="1"/>
    </row>
    <row r="162" spans="16:16" x14ac:dyDescent="0.25">
      <c r="P162" s="1"/>
    </row>
    <row r="163" spans="16:16" x14ac:dyDescent="0.25">
      <c r="P163" s="1"/>
    </row>
    <row r="164" spans="16:16" x14ac:dyDescent="0.25">
      <c r="P164" s="1"/>
    </row>
    <row r="165" spans="16:16" x14ac:dyDescent="0.25">
      <c r="P165" s="1"/>
    </row>
    <row r="166" spans="16:16" x14ac:dyDescent="0.25">
      <c r="P166" s="1"/>
    </row>
    <row r="167" spans="16:16" x14ac:dyDescent="0.25">
      <c r="P167" s="1"/>
    </row>
    <row r="168" spans="16:16" x14ac:dyDescent="0.25">
      <c r="P168" s="1"/>
    </row>
    <row r="169" spans="16:16" x14ac:dyDescent="0.25">
      <c r="P169" s="1"/>
    </row>
    <row r="170" spans="16:16" x14ac:dyDescent="0.25">
      <c r="P170" s="1"/>
    </row>
    <row r="171" spans="16:16" x14ac:dyDescent="0.25">
      <c r="P171" s="1"/>
    </row>
    <row r="172" spans="16:16" x14ac:dyDescent="0.25">
      <c r="P172" s="1"/>
    </row>
    <row r="173" spans="16:16" x14ac:dyDescent="0.25">
      <c r="P173" s="1"/>
    </row>
    <row r="174" spans="16:16" x14ac:dyDescent="0.25">
      <c r="P174" s="1"/>
    </row>
    <row r="175" spans="16:16" x14ac:dyDescent="0.25">
      <c r="P175" s="1"/>
    </row>
    <row r="176" spans="16:16" x14ac:dyDescent="0.25">
      <c r="P176" s="1"/>
    </row>
    <row r="177" spans="16:16" x14ac:dyDescent="0.25">
      <c r="P177" s="1"/>
    </row>
    <row r="178" spans="16:16" x14ac:dyDescent="0.25">
      <c r="P178" s="1"/>
    </row>
    <row r="179" spans="16:16" x14ac:dyDescent="0.25">
      <c r="P179" s="1"/>
    </row>
    <row r="180" spans="16:16" x14ac:dyDescent="0.25">
      <c r="P180" s="1"/>
    </row>
    <row r="181" spans="16:16" x14ac:dyDescent="0.25">
      <c r="P181" s="1"/>
    </row>
    <row r="182" spans="16:16" x14ac:dyDescent="0.25">
      <c r="P182" s="1"/>
    </row>
    <row r="183" spans="16:16" x14ac:dyDescent="0.25">
      <c r="P183" s="1"/>
    </row>
    <row r="184" spans="16:16" x14ac:dyDescent="0.25">
      <c r="P184" s="1"/>
    </row>
    <row r="185" spans="16:16" x14ac:dyDescent="0.25">
      <c r="P185" s="1"/>
    </row>
    <row r="186" spans="16:16" x14ac:dyDescent="0.25">
      <c r="P186" s="1"/>
    </row>
    <row r="187" spans="16:16" x14ac:dyDescent="0.25">
      <c r="P187" s="1"/>
    </row>
    <row r="188" spans="16:16" x14ac:dyDescent="0.25">
      <c r="P188" s="1"/>
    </row>
    <row r="189" spans="16:16" x14ac:dyDescent="0.25">
      <c r="P189" s="1"/>
    </row>
    <row r="190" spans="16:16" x14ac:dyDescent="0.25">
      <c r="P190" s="1"/>
    </row>
    <row r="191" spans="16:16" x14ac:dyDescent="0.25">
      <c r="P191" s="1"/>
    </row>
    <row r="192" spans="16:16" x14ac:dyDescent="0.25">
      <c r="P192" s="1"/>
    </row>
    <row r="193" spans="16:16" x14ac:dyDescent="0.25">
      <c r="P193" s="1"/>
    </row>
    <row r="194" spans="16:16" x14ac:dyDescent="0.25">
      <c r="P194" s="1"/>
    </row>
    <row r="195" spans="16:16" x14ac:dyDescent="0.25">
      <c r="P195" s="1"/>
    </row>
    <row r="196" spans="16:16" x14ac:dyDescent="0.25">
      <c r="P196" s="1"/>
    </row>
    <row r="197" spans="16:16" x14ac:dyDescent="0.25">
      <c r="P197" s="1"/>
    </row>
    <row r="198" spans="16:16" x14ac:dyDescent="0.25">
      <c r="P198" s="1"/>
    </row>
    <row r="199" spans="16:16" x14ac:dyDescent="0.25">
      <c r="P199" s="1"/>
    </row>
    <row r="200" spans="16:16" x14ac:dyDescent="0.25">
      <c r="P200" s="1"/>
    </row>
    <row r="201" spans="16:16" x14ac:dyDescent="0.25">
      <c r="P201" s="1"/>
    </row>
    <row r="202" spans="16:16" x14ac:dyDescent="0.25">
      <c r="P202" s="1"/>
    </row>
    <row r="203" spans="16:16" x14ac:dyDescent="0.25">
      <c r="P203" s="1"/>
    </row>
    <row r="204" spans="16:16" x14ac:dyDescent="0.25">
      <c r="P204" s="1"/>
    </row>
    <row r="205" spans="16:16" x14ac:dyDescent="0.25">
      <c r="P205" s="1"/>
    </row>
    <row r="206" spans="16:16" x14ac:dyDescent="0.25">
      <c r="P206" s="1"/>
    </row>
    <row r="207" spans="16:16" x14ac:dyDescent="0.25">
      <c r="P207" s="1"/>
    </row>
    <row r="208" spans="16:16" x14ac:dyDescent="0.25">
      <c r="P208" s="1"/>
    </row>
    <row r="209" spans="16:16" x14ac:dyDescent="0.25">
      <c r="P209" s="1"/>
    </row>
    <row r="210" spans="16:16" x14ac:dyDescent="0.25">
      <c r="P210" s="1"/>
    </row>
    <row r="211" spans="16:16" x14ac:dyDescent="0.25">
      <c r="P211" s="1"/>
    </row>
    <row r="212" spans="16:16" x14ac:dyDescent="0.25">
      <c r="P212" s="1"/>
    </row>
    <row r="213" spans="16:16" x14ac:dyDescent="0.25">
      <c r="P213" s="1"/>
    </row>
    <row r="214" spans="16:16" x14ac:dyDescent="0.25">
      <c r="P214" s="1"/>
    </row>
    <row r="215" spans="16:16" x14ac:dyDescent="0.25">
      <c r="P215" s="1"/>
    </row>
    <row r="216" spans="16:16" x14ac:dyDescent="0.25">
      <c r="P216" s="1"/>
    </row>
    <row r="217" spans="16:16" x14ac:dyDescent="0.25">
      <c r="P217" s="1"/>
    </row>
    <row r="218" spans="16:16" x14ac:dyDescent="0.25">
      <c r="P218" s="1"/>
    </row>
    <row r="219" spans="16:16" x14ac:dyDescent="0.25">
      <c r="P219" s="1"/>
    </row>
    <row r="220" spans="16:16" x14ac:dyDescent="0.25">
      <c r="P220" s="1"/>
    </row>
    <row r="221" spans="16:16" x14ac:dyDescent="0.25">
      <c r="P221" s="1"/>
    </row>
    <row r="222" spans="16:16" x14ac:dyDescent="0.25">
      <c r="P222" s="1"/>
    </row>
    <row r="223" spans="16:16" x14ac:dyDescent="0.25">
      <c r="P223" s="1"/>
    </row>
    <row r="224" spans="16:16" x14ac:dyDescent="0.25">
      <c r="P224" s="1"/>
    </row>
    <row r="225" spans="16:16" x14ac:dyDescent="0.25">
      <c r="P225" s="1"/>
    </row>
    <row r="226" spans="16:16" x14ac:dyDescent="0.25">
      <c r="P226" s="1"/>
    </row>
    <row r="227" spans="16:16" x14ac:dyDescent="0.25">
      <c r="P227" s="1"/>
    </row>
    <row r="228" spans="16:16" x14ac:dyDescent="0.25">
      <c r="P228" s="1"/>
    </row>
    <row r="229" spans="16:16" x14ac:dyDescent="0.25">
      <c r="P229" s="1"/>
    </row>
    <row r="230" spans="16:16" x14ac:dyDescent="0.25">
      <c r="P230" s="1"/>
    </row>
    <row r="231" spans="16:16" x14ac:dyDescent="0.25">
      <c r="P231" s="1"/>
    </row>
    <row r="232" spans="16:16" x14ac:dyDescent="0.25">
      <c r="P232" s="1"/>
    </row>
    <row r="233" spans="16:16" x14ac:dyDescent="0.25">
      <c r="P233" s="1"/>
    </row>
    <row r="234" spans="16:16" x14ac:dyDescent="0.25">
      <c r="P234" s="1"/>
    </row>
    <row r="235" spans="16:16" x14ac:dyDescent="0.25">
      <c r="P235" s="1"/>
    </row>
    <row r="236" spans="16:16" x14ac:dyDescent="0.25">
      <c r="P236" s="1"/>
    </row>
    <row r="237" spans="16:16" x14ac:dyDescent="0.25">
      <c r="P237" s="1"/>
    </row>
    <row r="238" spans="16:16" x14ac:dyDescent="0.25">
      <c r="P238" s="1"/>
    </row>
    <row r="239" spans="16:16" x14ac:dyDescent="0.25">
      <c r="P239" s="1"/>
    </row>
    <row r="240" spans="16:16" x14ac:dyDescent="0.25">
      <c r="P240" s="1"/>
    </row>
    <row r="241" spans="16:16" x14ac:dyDescent="0.25">
      <c r="P241" s="1"/>
    </row>
    <row r="242" spans="16:16" x14ac:dyDescent="0.25">
      <c r="P242" s="1"/>
    </row>
    <row r="243" spans="16:16" x14ac:dyDescent="0.25">
      <c r="P243" s="1"/>
    </row>
    <row r="244" spans="16:16" x14ac:dyDescent="0.25">
      <c r="P244" s="1"/>
    </row>
    <row r="245" spans="16:16" x14ac:dyDescent="0.25">
      <c r="P245" s="1"/>
    </row>
    <row r="246" spans="16:16" x14ac:dyDescent="0.25">
      <c r="P246" s="1"/>
    </row>
    <row r="247" spans="16:16" x14ac:dyDescent="0.25">
      <c r="P247" s="1"/>
    </row>
    <row r="248" spans="16:16" x14ac:dyDescent="0.25">
      <c r="P248" s="1"/>
    </row>
    <row r="249" spans="16:16" x14ac:dyDescent="0.25">
      <c r="P249" s="1"/>
    </row>
    <row r="250" spans="16:16" x14ac:dyDescent="0.25">
      <c r="P250" s="1"/>
    </row>
    <row r="251" spans="16:16" x14ac:dyDescent="0.25">
      <c r="P251" s="1"/>
    </row>
    <row r="252" spans="16:16" x14ac:dyDescent="0.25">
      <c r="P252" s="1"/>
    </row>
    <row r="253" spans="16:16" x14ac:dyDescent="0.25">
      <c r="P253" s="1"/>
    </row>
    <row r="254" spans="16:16" x14ac:dyDescent="0.25">
      <c r="P254" s="1"/>
    </row>
    <row r="255" spans="16:16" x14ac:dyDescent="0.25">
      <c r="P255" s="1"/>
    </row>
    <row r="256" spans="16:16" x14ac:dyDescent="0.25">
      <c r="P256" s="1"/>
    </row>
    <row r="257" spans="16:16" x14ac:dyDescent="0.25">
      <c r="P257" s="1"/>
    </row>
    <row r="258" spans="16:16" x14ac:dyDescent="0.25">
      <c r="P258" s="1"/>
    </row>
    <row r="259" spans="16:16" x14ac:dyDescent="0.25">
      <c r="P259" s="1"/>
    </row>
    <row r="260" spans="16:16" x14ac:dyDescent="0.25">
      <c r="P260" s="1"/>
    </row>
    <row r="261" spans="16:16" x14ac:dyDescent="0.25">
      <c r="P261" s="1"/>
    </row>
    <row r="262" spans="16:16" x14ac:dyDescent="0.25">
      <c r="P262" s="1"/>
    </row>
    <row r="263" spans="16:16" x14ac:dyDescent="0.25">
      <c r="P263" s="1"/>
    </row>
    <row r="264" spans="16:16" x14ac:dyDescent="0.25">
      <c r="P264" s="1"/>
    </row>
    <row r="265" spans="16:16" x14ac:dyDescent="0.25">
      <c r="P265" s="1"/>
    </row>
    <row r="266" spans="16:16" x14ac:dyDescent="0.25">
      <c r="P266" s="1"/>
    </row>
    <row r="267" spans="16:16" x14ac:dyDescent="0.25">
      <c r="P267" s="1"/>
    </row>
    <row r="268" spans="16:16" x14ac:dyDescent="0.25">
      <c r="P268" s="1"/>
    </row>
    <row r="269" spans="16:16" x14ac:dyDescent="0.25">
      <c r="P269" s="1"/>
    </row>
    <row r="270" spans="16:16" x14ac:dyDescent="0.25">
      <c r="P270" s="1"/>
    </row>
    <row r="271" spans="16:16" x14ac:dyDescent="0.25">
      <c r="P271" s="1"/>
    </row>
    <row r="272" spans="16:16" x14ac:dyDescent="0.25">
      <c r="P272" s="1"/>
    </row>
    <row r="273" spans="16:16" x14ac:dyDescent="0.25">
      <c r="P273" s="1"/>
    </row>
    <row r="274" spans="16:16" x14ac:dyDescent="0.25">
      <c r="P274" s="1"/>
    </row>
    <row r="275" spans="16:16" x14ac:dyDescent="0.25">
      <c r="P275" s="1"/>
    </row>
    <row r="276" spans="16:16" x14ac:dyDescent="0.25">
      <c r="P276" s="1"/>
    </row>
    <row r="277" spans="16:16" x14ac:dyDescent="0.25">
      <c r="P277" s="1"/>
    </row>
    <row r="278" spans="16:16" x14ac:dyDescent="0.25">
      <c r="P278" s="1"/>
    </row>
    <row r="279" spans="16:16" x14ac:dyDescent="0.25">
      <c r="P279" s="1"/>
    </row>
    <row r="280" spans="16:16" x14ac:dyDescent="0.25">
      <c r="P280" s="1"/>
    </row>
    <row r="281" spans="16:16" x14ac:dyDescent="0.25">
      <c r="P281" s="1"/>
    </row>
    <row r="282" spans="16:16" x14ac:dyDescent="0.25">
      <c r="P282" s="1"/>
    </row>
    <row r="283" spans="16:16" x14ac:dyDescent="0.25">
      <c r="P283" s="1"/>
    </row>
    <row r="284" spans="16:16" x14ac:dyDescent="0.25">
      <c r="P284" s="1"/>
    </row>
    <row r="285" spans="16:16" x14ac:dyDescent="0.25">
      <c r="P285" s="1"/>
    </row>
    <row r="286" spans="16:16" x14ac:dyDescent="0.25">
      <c r="P286" s="1"/>
    </row>
    <row r="287" spans="16:16" x14ac:dyDescent="0.25">
      <c r="P287" s="1"/>
    </row>
    <row r="288" spans="16:16" x14ac:dyDescent="0.25">
      <c r="P288" s="1"/>
    </row>
    <row r="289" spans="16:16" x14ac:dyDescent="0.25">
      <c r="P289" s="1"/>
    </row>
    <row r="290" spans="16:16" x14ac:dyDescent="0.25">
      <c r="P290" s="1"/>
    </row>
    <row r="291" spans="16:16" x14ac:dyDescent="0.25">
      <c r="P291" s="1"/>
    </row>
    <row r="292" spans="16:16" x14ac:dyDescent="0.25">
      <c r="P292" s="1"/>
    </row>
    <row r="293" spans="16:16" x14ac:dyDescent="0.25">
      <c r="P293" s="1"/>
    </row>
    <row r="294" spans="16:16" x14ac:dyDescent="0.25">
      <c r="P294" s="1"/>
    </row>
    <row r="295" spans="16:16" x14ac:dyDescent="0.25">
      <c r="P295" s="1"/>
    </row>
    <row r="296" spans="16:16" x14ac:dyDescent="0.25">
      <c r="P296" s="1"/>
    </row>
    <row r="297" spans="16:16" x14ac:dyDescent="0.25">
      <c r="P297" s="1"/>
    </row>
    <row r="298" spans="16:16" x14ac:dyDescent="0.25">
      <c r="P298" s="1"/>
    </row>
    <row r="299" spans="16:16" x14ac:dyDescent="0.25">
      <c r="P299" s="1"/>
    </row>
    <row r="300" spans="16:16" x14ac:dyDescent="0.25">
      <c r="P300" s="1"/>
    </row>
    <row r="301" spans="16:16" x14ac:dyDescent="0.25">
      <c r="P301" s="1"/>
    </row>
    <row r="302" spans="16:16" x14ac:dyDescent="0.25">
      <c r="P302" s="1"/>
    </row>
    <row r="303" spans="16:16" x14ac:dyDescent="0.25">
      <c r="P303" s="1"/>
    </row>
    <row r="304" spans="16:16" x14ac:dyDescent="0.25">
      <c r="P304" s="1"/>
    </row>
    <row r="305" spans="16:16" x14ac:dyDescent="0.25">
      <c r="P305" s="1"/>
    </row>
    <row r="306" spans="16:16" x14ac:dyDescent="0.25">
      <c r="P306" s="1"/>
    </row>
    <row r="307" spans="16:16" x14ac:dyDescent="0.25">
      <c r="P307" s="1"/>
    </row>
    <row r="308" spans="16:16" x14ac:dyDescent="0.25">
      <c r="P308" s="1"/>
    </row>
    <row r="309" spans="16:16" x14ac:dyDescent="0.25">
      <c r="P309" s="1"/>
    </row>
    <row r="310" spans="16:16" x14ac:dyDescent="0.25">
      <c r="P310" s="1"/>
    </row>
    <row r="311" spans="16:16" x14ac:dyDescent="0.25">
      <c r="P311" s="1"/>
    </row>
    <row r="312" spans="16:16" x14ac:dyDescent="0.25">
      <c r="P312" s="1"/>
    </row>
    <row r="313" spans="16:16" x14ac:dyDescent="0.25">
      <c r="P313" s="1"/>
    </row>
    <row r="314" spans="16:16" x14ac:dyDescent="0.25">
      <c r="P314" s="1"/>
    </row>
    <row r="315" spans="16:16" x14ac:dyDescent="0.25">
      <c r="P315" s="1"/>
    </row>
    <row r="316" spans="16:16" x14ac:dyDescent="0.25">
      <c r="P316" s="1"/>
    </row>
    <row r="317" spans="16:16" x14ac:dyDescent="0.25">
      <c r="P317" s="1"/>
    </row>
    <row r="318" spans="16:16" x14ac:dyDescent="0.25">
      <c r="P318" s="1"/>
    </row>
    <row r="319" spans="16:16" x14ac:dyDescent="0.25">
      <c r="P319" s="1"/>
    </row>
    <row r="320" spans="16:16" x14ac:dyDescent="0.25">
      <c r="P320" s="1"/>
    </row>
    <row r="321" spans="16:16" x14ac:dyDescent="0.25">
      <c r="P321" s="1"/>
    </row>
    <row r="322" spans="16:16" x14ac:dyDescent="0.25">
      <c r="P322" s="1"/>
    </row>
    <row r="323" spans="16:16" x14ac:dyDescent="0.25">
      <c r="P323" s="1"/>
    </row>
    <row r="324" spans="16:16" x14ac:dyDescent="0.25">
      <c r="P324" s="1"/>
    </row>
    <row r="325" spans="16:16" x14ac:dyDescent="0.25">
      <c r="P325" s="1"/>
    </row>
    <row r="326" spans="16:16" x14ac:dyDescent="0.25">
      <c r="P326" s="1"/>
    </row>
    <row r="327" spans="16:16" x14ac:dyDescent="0.25">
      <c r="P327" s="1"/>
    </row>
    <row r="328" spans="16:16" x14ac:dyDescent="0.25">
      <c r="P328" s="1"/>
    </row>
    <row r="329" spans="16:16" x14ac:dyDescent="0.25">
      <c r="P329" s="1"/>
    </row>
    <row r="330" spans="16:16" x14ac:dyDescent="0.25">
      <c r="P330" s="1"/>
    </row>
    <row r="331" spans="16:16" x14ac:dyDescent="0.25">
      <c r="P331" s="1"/>
    </row>
    <row r="332" spans="16:16" x14ac:dyDescent="0.25">
      <c r="P332" s="1"/>
    </row>
    <row r="333" spans="16:16" x14ac:dyDescent="0.25">
      <c r="P333" s="1"/>
    </row>
    <row r="334" spans="16:16" x14ac:dyDescent="0.25">
      <c r="P334" s="1"/>
    </row>
    <row r="335" spans="16:16" x14ac:dyDescent="0.25">
      <c r="P335" s="1"/>
    </row>
    <row r="336" spans="16:16" x14ac:dyDescent="0.25">
      <c r="P336" s="1"/>
    </row>
    <row r="337" spans="16:16" x14ac:dyDescent="0.25">
      <c r="P337" s="1"/>
    </row>
    <row r="338" spans="16:16" x14ac:dyDescent="0.25">
      <c r="P338" s="1"/>
    </row>
    <row r="339" spans="16:16" x14ac:dyDescent="0.25">
      <c r="P339" s="1"/>
    </row>
    <row r="340" spans="16:16" x14ac:dyDescent="0.25">
      <c r="P340" s="1"/>
    </row>
    <row r="341" spans="16:16" x14ac:dyDescent="0.25">
      <c r="P341" s="1"/>
    </row>
    <row r="342" spans="16:16" x14ac:dyDescent="0.25">
      <c r="P342" s="1"/>
    </row>
    <row r="343" spans="16:16" x14ac:dyDescent="0.25">
      <c r="P343" s="1"/>
    </row>
    <row r="344" spans="16:16" x14ac:dyDescent="0.25">
      <c r="P344" s="1"/>
    </row>
    <row r="345" spans="16:16" x14ac:dyDescent="0.25">
      <c r="P345" s="1"/>
    </row>
    <row r="346" spans="16:16" x14ac:dyDescent="0.25">
      <c r="P346" s="1"/>
    </row>
    <row r="347" spans="16:16" x14ac:dyDescent="0.25">
      <c r="P347" s="1"/>
    </row>
    <row r="348" spans="16:16" x14ac:dyDescent="0.25">
      <c r="P348" s="1"/>
    </row>
    <row r="349" spans="16:16" x14ac:dyDescent="0.25">
      <c r="P349" s="1"/>
    </row>
    <row r="350" spans="16:16" x14ac:dyDescent="0.25">
      <c r="P350" s="1"/>
    </row>
    <row r="351" spans="16:16" x14ac:dyDescent="0.25">
      <c r="P351" s="1"/>
    </row>
    <row r="352" spans="16:16" x14ac:dyDescent="0.25">
      <c r="P352" s="1"/>
    </row>
    <row r="353" spans="16:16" x14ac:dyDescent="0.25">
      <c r="P353" s="1"/>
    </row>
    <row r="354" spans="16:16" x14ac:dyDescent="0.25">
      <c r="P354" s="1"/>
    </row>
    <row r="355" spans="16:16" x14ac:dyDescent="0.25">
      <c r="P355" s="1"/>
    </row>
    <row r="356" spans="16:16" x14ac:dyDescent="0.25">
      <c r="P356" s="1"/>
    </row>
    <row r="357" spans="16:16" x14ac:dyDescent="0.25">
      <c r="P357" s="1"/>
    </row>
    <row r="358" spans="16:16" x14ac:dyDescent="0.25">
      <c r="P358" s="1"/>
    </row>
    <row r="359" spans="16:16" x14ac:dyDescent="0.25">
      <c r="P359" s="1"/>
    </row>
    <row r="360" spans="16:16" x14ac:dyDescent="0.25">
      <c r="P360" s="1"/>
    </row>
    <row r="361" spans="16:16" x14ac:dyDescent="0.25">
      <c r="P361" s="1"/>
    </row>
    <row r="362" spans="16:16" x14ac:dyDescent="0.25">
      <c r="P362" s="1"/>
    </row>
    <row r="363" spans="16:16" x14ac:dyDescent="0.25">
      <c r="P363" s="1"/>
    </row>
    <row r="364" spans="16:16" x14ac:dyDescent="0.25">
      <c r="P364" s="1"/>
    </row>
    <row r="365" spans="16:16" x14ac:dyDescent="0.25">
      <c r="P365" s="1"/>
    </row>
    <row r="366" spans="16:16" x14ac:dyDescent="0.25">
      <c r="P366" s="1"/>
    </row>
    <row r="367" spans="16:16" x14ac:dyDescent="0.25">
      <c r="P367" s="1"/>
    </row>
    <row r="368" spans="16:16" x14ac:dyDescent="0.25">
      <c r="P368" s="1"/>
    </row>
    <row r="369" spans="16:16" x14ac:dyDescent="0.25">
      <c r="P369" s="1"/>
    </row>
    <row r="370" spans="16:16" x14ac:dyDescent="0.25">
      <c r="P370" s="1"/>
    </row>
    <row r="371" spans="16:16" x14ac:dyDescent="0.25">
      <c r="P371" s="1"/>
    </row>
    <row r="372" spans="16:16" x14ac:dyDescent="0.25">
      <c r="P372" s="1"/>
    </row>
    <row r="373" spans="16:16" x14ac:dyDescent="0.25">
      <c r="P373" s="1"/>
    </row>
    <row r="374" spans="16:16" x14ac:dyDescent="0.25">
      <c r="P374" s="1"/>
    </row>
    <row r="375" spans="16:16" x14ac:dyDescent="0.25">
      <c r="P375" s="1"/>
    </row>
    <row r="376" spans="16:16" x14ac:dyDescent="0.25">
      <c r="P376" s="1"/>
    </row>
    <row r="377" spans="16:16" x14ac:dyDescent="0.25">
      <c r="P377" s="1"/>
    </row>
    <row r="378" spans="16:16" x14ac:dyDescent="0.25">
      <c r="P378" s="1"/>
    </row>
    <row r="379" spans="16:16" x14ac:dyDescent="0.25">
      <c r="P379" s="1"/>
    </row>
    <row r="380" spans="16:16" x14ac:dyDescent="0.25">
      <c r="P380" s="1"/>
    </row>
    <row r="381" spans="16:16" x14ac:dyDescent="0.25">
      <c r="P381" s="1"/>
    </row>
    <row r="382" spans="16:16" x14ac:dyDescent="0.25">
      <c r="P382" s="1"/>
    </row>
    <row r="383" spans="16:16" x14ac:dyDescent="0.25">
      <c r="P383" s="1"/>
    </row>
    <row r="384" spans="16:16" x14ac:dyDescent="0.25">
      <c r="P384" s="1"/>
    </row>
    <row r="385" spans="16:16" x14ac:dyDescent="0.25">
      <c r="P385" s="1"/>
    </row>
    <row r="386" spans="16:16" x14ac:dyDescent="0.25">
      <c r="P386" s="1"/>
    </row>
    <row r="387" spans="16:16" x14ac:dyDescent="0.25">
      <c r="P387" s="1"/>
    </row>
    <row r="388" spans="16:16" x14ac:dyDescent="0.25">
      <c r="P388" s="1"/>
    </row>
    <row r="389" spans="16:16" x14ac:dyDescent="0.25">
      <c r="P389" s="1"/>
    </row>
    <row r="390" spans="16:16" x14ac:dyDescent="0.25">
      <c r="P390" s="1"/>
    </row>
    <row r="391" spans="16:16" x14ac:dyDescent="0.25">
      <c r="P391" s="1"/>
    </row>
    <row r="392" spans="16:16" x14ac:dyDescent="0.25">
      <c r="P392" s="1"/>
    </row>
    <row r="393" spans="16:16" x14ac:dyDescent="0.25">
      <c r="P393" s="1"/>
    </row>
    <row r="394" spans="16:16" x14ac:dyDescent="0.25">
      <c r="P394" s="1"/>
    </row>
    <row r="395" spans="16:16" x14ac:dyDescent="0.25">
      <c r="P395" s="1"/>
    </row>
    <row r="396" spans="16:16" x14ac:dyDescent="0.25">
      <c r="P396" s="1"/>
    </row>
    <row r="397" spans="16:16" x14ac:dyDescent="0.25">
      <c r="P397" s="1"/>
    </row>
    <row r="398" spans="16:16" x14ac:dyDescent="0.25">
      <c r="P398" s="1"/>
    </row>
    <row r="399" spans="16:16" x14ac:dyDescent="0.25">
      <c r="P399" s="1"/>
    </row>
    <row r="400" spans="16:16" x14ac:dyDescent="0.25">
      <c r="P400" s="1"/>
    </row>
    <row r="401" spans="16:16" x14ac:dyDescent="0.25">
      <c r="P401" s="1"/>
    </row>
    <row r="402" spans="16:16" x14ac:dyDescent="0.25">
      <c r="P402" s="1"/>
    </row>
    <row r="403" spans="16:16" x14ac:dyDescent="0.25">
      <c r="P403" s="1"/>
    </row>
    <row r="404" spans="16:16" x14ac:dyDescent="0.25">
      <c r="P404" s="1"/>
    </row>
    <row r="405" spans="16:16" x14ac:dyDescent="0.25">
      <c r="P405" s="1"/>
    </row>
    <row r="406" spans="16:16" x14ac:dyDescent="0.25">
      <c r="P406" s="1"/>
    </row>
    <row r="407" spans="16:16" x14ac:dyDescent="0.25">
      <c r="P407" s="1"/>
    </row>
    <row r="408" spans="16:16" x14ac:dyDescent="0.25">
      <c r="P408" s="1"/>
    </row>
    <row r="409" spans="16:16" x14ac:dyDescent="0.25">
      <c r="P409" s="1"/>
    </row>
    <row r="410" spans="16:16" x14ac:dyDescent="0.25">
      <c r="P410" s="1"/>
    </row>
    <row r="411" spans="16:16" x14ac:dyDescent="0.25">
      <c r="P411" s="1"/>
    </row>
    <row r="412" spans="16:16" x14ac:dyDescent="0.25">
      <c r="P412" s="1"/>
    </row>
    <row r="413" spans="16:16" x14ac:dyDescent="0.25">
      <c r="P413" s="1"/>
    </row>
    <row r="414" spans="16:16" x14ac:dyDescent="0.25">
      <c r="P414" s="1"/>
    </row>
    <row r="415" spans="16:16" x14ac:dyDescent="0.25">
      <c r="P415" s="1"/>
    </row>
    <row r="416" spans="16:16" x14ac:dyDescent="0.25">
      <c r="P416" s="1"/>
    </row>
    <row r="417" spans="16:16" x14ac:dyDescent="0.25">
      <c r="P417" s="1"/>
    </row>
    <row r="418" spans="16:16" x14ac:dyDescent="0.25">
      <c r="P418" s="1"/>
    </row>
    <row r="419" spans="16:16" x14ac:dyDescent="0.25">
      <c r="P419" s="1"/>
    </row>
    <row r="420" spans="16:16" x14ac:dyDescent="0.25">
      <c r="P420" s="1"/>
    </row>
    <row r="421" spans="16:16" x14ac:dyDescent="0.25">
      <c r="P421" s="1"/>
    </row>
    <row r="422" spans="16:16" x14ac:dyDescent="0.25">
      <c r="P422" s="1"/>
    </row>
    <row r="423" spans="16:16" x14ac:dyDescent="0.25">
      <c r="P423" s="1"/>
    </row>
    <row r="424" spans="16:16" x14ac:dyDescent="0.25">
      <c r="P424" s="1"/>
    </row>
    <row r="425" spans="16:16" x14ac:dyDescent="0.25">
      <c r="P425" s="1"/>
    </row>
    <row r="426" spans="16:16" x14ac:dyDescent="0.25">
      <c r="P426" s="1"/>
    </row>
    <row r="427" spans="16:16" x14ac:dyDescent="0.25">
      <c r="P427" s="1"/>
    </row>
    <row r="428" spans="16:16" x14ac:dyDescent="0.25">
      <c r="P428" s="1"/>
    </row>
    <row r="429" spans="16:16" x14ac:dyDescent="0.25">
      <c r="P429" s="1"/>
    </row>
    <row r="430" spans="16:16" x14ac:dyDescent="0.25">
      <c r="P430" s="1"/>
    </row>
    <row r="431" spans="16:16" x14ac:dyDescent="0.25">
      <c r="P431" s="1"/>
    </row>
    <row r="432" spans="16:16" x14ac:dyDescent="0.25">
      <c r="P432" s="1"/>
    </row>
    <row r="433" spans="16:16" x14ac:dyDescent="0.25">
      <c r="P433" s="1"/>
    </row>
    <row r="434" spans="16:16" x14ac:dyDescent="0.25">
      <c r="P434" s="1"/>
    </row>
    <row r="435" spans="16:16" x14ac:dyDescent="0.25">
      <c r="P435" s="1"/>
    </row>
    <row r="436" spans="16:16" x14ac:dyDescent="0.25">
      <c r="P436" s="1"/>
    </row>
    <row r="437" spans="16:16" x14ac:dyDescent="0.25">
      <c r="P437" s="1"/>
    </row>
    <row r="438" spans="16:16" x14ac:dyDescent="0.25">
      <c r="P438" s="1"/>
    </row>
    <row r="439" spans="16:16" x14ac:dyDescent="0.25">
      <c r="P439" s="1"/>
    </row>
    <row r="440" spans="16:16" x14ac:dyDescent="0.25">
      <c r="P440" s="1"/>
    </row>
    <row r="441" spans="16:16" x14ac:dyDescent="0.25">
      <c r="P441" s="1"/>
    </row>
    <row r="442" spans="16:16" x14ac:dyDescent="0.25">
      <c r="P442" s="1"/>
    </row>
    <row r="443" spans="16:16" x14ac:dyDescent="0.25">
      <c r="P443" s="1"/>
    </row>
    <row r="444" spans="16:16" x14ac:dyDescent="0.25">
      <c r="P444" s="1"/>
    </row>
    <row r="445" spans="16:16" x14ac:dyDescent="0.25">
      <c r="P445" s="1"/>
    </row>
    <row r="446" spans="16:16" x14ac:dyDescent="0.25">
      <c r="P446" s="1"/>
    </row>
    <row r="447" spans="16:16" x14ac:dyDescent="0.25">
      <c r="P447" s="1"/>
    </row>
    <row r="448" spans="16:16" x14ac:dyDescent="0.25">
      <c r="P448" s="1"/>
    </row>
    <row r="449" spans="16:16" x14ac:dyDescent="0.25">
      <c r="P449" s="1"/>
    </row>
    <row r="450" spans="16:16" x14ac:dyDescent="0.25">
      <c r="P450" s="1"/>
    </row>
    <row r="451" spans="16:16" x14ac:dyDescent="0.25">
      <c r="P451" s="1"/>
    </row>
    <row r="452" spans="16:16" x14ac:dyDescent="0.25">
      <c r="P452" s="1"/>
    </row>
    <row r="453" spans="16:16" x14ac:dyDescent="0.25">
      <c r="P453" s="1"/>
    </row>
    <row r="454" spans="16:16" x14ac:dyDescent="0.25">
      <c r="P454" s="1"/>
    </row>
    <row r="455" spans="16:16" x14ac:dyDescent="0.25">
      <c r="P455" s="1"/>
    </row>
    <row r="456" spans="16:16" x14ac:dyDescent="0.25">
      <c r="P456" s="1"/>
    </row>
    <row r="457" spans="16:16" x14ac:dyDescent="0.25">
      <c r="P457" s="1"/>
    </row>
    <row r="458" spans="16:16" x14ac:dyDescent="0.25">
      <c r="P458" s="1"/>
    </row>
    <row r="459" spans="16:16" x14ac:dyDescent="0.25">
      <c r="P459" s="1"/>
    </row>
    <row r="460" spans="16:16" x14ac:dyDescent="0.25">
      <c r="P460" s="1"/>
    </row>
    <row r="461" spans="16:16" x14ac:dyDescent="0.25">
      <c r="P461" s="1"/>
    </row>
    <row r="462" spans="16:16" x14ac:dyDescent="0.25">
      <c r="P462" s="1"/>
    </row>
    <row r="463" spans="16:16" x14ac:dyDescent="0.25">
      <c r="P463" s="1"/>
    </row>
    <row r="464" spans="16:16" x14ac:dyDescent="0.25">
      <c r="P464" s="1"/>
    </row>
    <row r="465" spans="16:16" x14ac:dyDescent="0.25">
      <c r="P465" s="1"/>
    </row>
    <row r="466" spans="16:16" x14ac:dyDescent="0.25">
      <c r="P466" s="1"/>
    </row>
    <row r="467" spans="16:16" x14ac:dyDescent="0.25">
      <c r="P467" s="1"/>
    </row>
    <row r="468" spans="16:16" x14ac:dyDescent="0.25">
      <c r="P468" s="1"/>
    </row>
    <row r="469" spans="16:16" x14ac:dyDescent="0.25">
      <c r="P469" s="1"/>
    </row>
    <row r="470" spans="16:16" x14ac:dyDescent="0.25">
      <c r="P470" s="1"/>
    </row>
    <row r="471" spans="16:16" x14ac:dyDescent="0.25">
      <c r="P471" s="1"/>
    </row>
    <row r="472" spans="16:16" x14ac:dyDescent="0.25">
      <c r="P472" s="1"/>
    </row>
    <row r="473" spans="16:16" x14ac:dyDescent="0.25">
      <c r="P473" s="1"/>
    </row>
    <row r="474" spans="16:16" x14ac:dyDescent="0.25">
      <c r="P474" s="1"/>
    </row>
    <row r="475" spans="16:16" x14ac:dyDescent="0.25">
      <c r="P475" s="1"/>
    </row>
    <row r="476" spans="16:16" x14ac:dyDescent="0.25">
      <c r="P476" s="1"/>
    </row>
    <row r="477" spans="16:16" x14ac:dyDescent="0.25">
      <c r="P477" s="1"/>
    </row>
    <row r="478" spans="16:16" x14ac:dyDescent="0.25">
      <c r="P478" s="1"/>
    </row>
    <row r="479" spans="16:16" x14ac:dyDescent="0.25">
      <c r="P479" s="1"/>
    </row>
    <row r="480" spans="16:16" x14ac:dyDescent="0.25">
      <c r="P480" s="1"/>
    </row>
    <row r="481" spans="16:16" x14ac:dyDescent="0.25">
      <c r="P481" s="1"/>
    </row>
    <row r="482" spans="16:16" x14ac:dyDescent="0.25">
      <c r="P482" s="1"/>
    </row>
    <row r="483" spans="16:16" x14ac:dyDescent="0.25">
      <c r="P483" s="1"/>
    </row>
    <row r="484" spans="16:16" x14ac:dyDescent="0.25">
      <c r="P484" s="1"/>
    </row>
    <row r="485" spans="16:16" x14ac:dyDescent="0.25">
      <c r="P485" s="1"/>
    </row>
    <row r="486" spans="16:16" x14ac:dyDescent="0.25">
      <c r="P486" s="1"/>
    </row>
    <row r="487" spans="16:16" x14ac:dyDescent="0.25">
      <c r="P487" s="1"/>
    </row>
    <row r="488" spans="16:16" x14ac:dyDescent="0.25">
      <c r="P488" s="1"/>
    </row>
    <row r="489" spans="16:16" x14ac:dyDescent="0.25">
      <c r="P489" s="1"/>
    </row>
    <row r="490" spans="16:16" x14ac:dyDescent="0.25">
      <c r="P490" s="1"/>
    </row>
    <row r="491" spans="16:16" x14ac:dyDescent="0.25">
      <c r="P491" s="1"/>
    </row>
    <row r="492" spans="16:16" x14ac:dyDescent="0.25">
      <c r="P492" s="1"/>
    </row>
    <row r="493" spans="16:16" x14ac:dyDescent="0.25">
      <c r="P493" s="1"/>
    </row>
    <row r="494" spans="16:16" x14ac:dyDescent="0.25">
      <c r="P494" s="1"/>
    </row>
    <row r="495" spans="16:16" x14ac:dyDescent="0.25">
      <c r="P495" s="1"/>
    </row>
    <row r="496" spans="16:16" x14ac:dyDescent="0.25">
      <c r="P496" s="1"/>
    </row>
    <row r="497" spans="16:16" x14ac:dyDescent="0.25">
      <c r="P497" s="1"/>
    </row>
    <row r="498" spans="16:16" x14ac:dyDescent="0.25">
      <c r="P498" s="1"/>
    </row>
    <row r="499" spans="16:16" x14ac:dyDescent="0.25">
      <c r="P499" s="1"/>
    </row>
    <row r="500" spans="16:16" x14ac:dyDescent="0.25">
      <c r="P500" s="1"/>
    </row>
    <row r="501" spans="16:16" x14ac:dyDescent="0.25">
      <c r="P501" s="1"/>
    </row>
    <row r="502" spans="16:16" x14ac:dyDescent="0.25">
      <c r="P502" s="1"/>
    </row>
    <row r="503" spans="16:16" x14ac:dyDescent="0.25">
      <c r="P503" s="1"/>
    </row>
    <row r="504" spans="16:16" x14ac:dyDescent="0.25">
      <c r="P504" s="1"/>
    </row>
    <row r="505" spans="16:16" x14ac:dyDescent="0.25">
      <c r="P505" s="1"/>
    </row>
    <row r="506" spans="16:16" x14ac:dyDescent="0.25">
      <c r="P506" s="1"/>
    </row>
    <row r="507" spans="16:16" x14ac:dyDescent="0.25">
      <c r="P507" s="1"/>
    </row>
    <row r="508" spans="16:16" x14ac:dyDescent="0.25">
      <c r="P508" s="1"/>
    </row>
    <row r="509" spans="16:16" x14ac:dyDescent="0.25">
      <c r="P509" s="1"/>
    </row>
    <row r="510" spans="16:16" x14ac:dyDescent="0.25">
      <c r="P510" s="1"/>
    </row>
    <row r="511" spans="16:16" x14ac:dyDescent="0.25">
      <c r="P511" s="1"/>
    </row>
    <row r="512" spans="16:16" x14ac:dyDescent="0.25">
      <c r="P512" s="1"/>
    </row>
    <row r="513" spans="16:16" x14ac:dyDescent="0.25">
      <c r="P513" s="1"/>
    </row>
    <row r="514" spans="16:16" x14ac:dyDescent="0.25">
      <c r="P514" s="1"/>
    </row>
    <row r="515" spans="16:16" x14ac:dyDescent="0.25">
      <c r="P515" s="1"/>
    </row>
    <row r="516" spans="16:16" x14ac:dyDescent="0.25">
      <c r="P516" s="1"/>
    </row>
    <row r="517" spans="16:16" x14ac:dyDescent="0.25">
      <c r="P517" s="1"/>
    </row>
    <row r="518" spans="16:16" x14ac:dyDescent="0.25">
      <c r="P518" s="1"/>
    </row>
    <row r="519" spans="16:16" x14ac:dyDescent="0.25">
      <c r="P519" s="1"/>
    </row>
    <row r="520" spans="16:16" x14ac:dyDescent="0.25">
      <c r="P520" s="1"/>
    </row>
    <row r="521" spans="16:16" x14ac:dyDescent="0.25">
      <c r="P521" s="1"/>
    </row>
    <row r="522" spans="16:16" x14ac:dyDescent="0.25">
      <c r="P522" s="1"/>
    </row>
    <row r="523" spans="16:16" x14ac:dyDescent="0.25">
      <c r="P523" s="1"/>
    </row>
    <row r="524" spans="16:16" x14ac:dyDescent="0.25">
      <c r="P524" s="1"/>
    </row>
    <row r="525" spans="16:16" x14ac:dyDescent="0.25">
      <c r="P525" s="1"/>
    </row>
    <row r="526" spans="16:16" x14ac:dyDescent="0.25">
      <c r="P526" s="1"/>
    </row>
    <row r="527" spans="16:16" x14ac:dyDescent="0.25">
      <c r="P527" s="1"/>
    </row>
    <row r="528" spans="16:16" x14ac:dyDescent="0.25">
      <c r="P528" s="1"/>
    </row>
    <row r="529" spans="16:16" x14ac:dyDescent="0.25">
      <c r="P529" s="1"/>
    </row>
    <row r="530" spans="16:16" x14ac:dyDescent="0.25">
      <c r="P530" s="1"/>
    </row>
    <row r="531" spans="16:16" x14ac:dyDescent="0.25">
      <c r="P531" s="1"/>
    </row>
    <row r="532" spans="16:16" x14ac:dyDescent="0.25">
      <c r="P532" s="1"/>
    </row>
    <row r="533" spans="16:16" x14ac:dyDescent="0.25">
      <c r="P533" s="1"/>
    </row>
    <row r="534" spans="16:16" x14ac:dyDescent="0.25">
      <c r="P534" s="1"/>
    </row>
    <row r="535" spans="16:16" x14ac:dyDescent="0.25">
      <c r="P535" s="1"/>
    </row>
    <row r="536" spans="16:16" x14ac:dyDescent="0.25">
      <c r="P536" s="1"/>
    </row>
    <row r="537" spans="16:16" x14ac:dyDescent="0.25">
      <c r="P537" s="1"/>
    </row>
    <row r="538" spans="16:16" x14ac:dyDescent="0.25">
      <c r="P538" s="1"/>
    </row>
    <row r="539" spans="16:16" x14ac:dyDescent="0.25">
      <c r="P539" s="1"/>
    </row>
    <row r="540" spans="16:16" x14ac:dyDescent="0.25">
      <c r="P540" s="1"/>
    </row>
    <row r="541" spans="16:16" x14ac:dyDescent="0.25">
      <c r="P541" s="1"/>
    </row>
    <row r="542" spans="16:16" x14ac:dyDescent="0.25">
      <c r="P542" s="1"/>
    </row>
    <row r="543" spans="16:16" x14ac:dyDescent="0.25">
      <c r="P543" s="1"/>
    </row>
    <row r="544" spans="16:16" x14ac:dyDescent="0.25">
      <c r="P544" s="1"/>
    </row>
    <row r="545" spans="16:16" x14ac:dyDescent="0.25">
      <c r="P545" s="1"/>
    </row>
    <row r="546" spans="16:16" x14ac:dyDescent="0.25">
      <c r="P546" s="1"/>
    </row>
    <row r="547" spans="16:16" x14ac:dyDescent="0.25">
      <c r="P547" s="1"/>
    </row>
    <row r="548" spans="16:16" x14ac:dyDescent="0.25">
      <c r="P548" s="1"/>
    </row>
    <row r="549" spans="16:16" x14ac:dyDescent="0.25">
      <c r="P549" s="1"/>
    </row>
    <row r="550" spans="16:16" x14ac:dyDescent="0.25">
      <c r="P550" s="1"/>
    </row>
    <row r="551" spans="16:16" x14ac:dyDescent="0.25">
      <c r="P551" s="1"/>
    </row>
    <row r="552" spans="16:16" x14ac:dyDescent="0.25">
      <c r="P552" s="1"/>
    </row>
    <row r="553" spans="16:16" x14ac:dyDescent="0.25">
      <c r="P553" s="1"/>
    </row>
    <row r="554" spans="16:16" x14ac:dyDescent="0.25">
      <c r="P554" s="1"/>
    </row>
    <row r="555" spans="16:16" x14ac:dyDescent="0.25">
      <c r="P555" s="1"/>
    </row>
    <row r="556" spans="16:16" x14ac:dyDescent="0.25">
      <c r="P556" s="1"/>
    </row>
    <row r="557" spans="16:16" x14ac:dyDescent="0.25">
      <c r="P557" s="1"/>
    </row>
    <row r="558" spans="16:16" x14ac:dyDescent="0.25">
      <c r="P558" s="1"/>
    </row>
    <row r="559" spans="16:16" x14ac:dyDescent="0.25">
      <c r="P559" s="1"/>
    </row>
    <row r="560" spans="16:16" x14ac:dyDescent="0.25">
      <c r="P560" s="1"/>
    </row>
    <row r="561" spans="16:16" x14ac:dyDescent="0.25">
      <c r="P561" s="1"/>
    </row>
    <row r="562" spans="16:16" x14ac:dyDescent="0.25">
      <c r="P562" s="1"/>
    </row>
    <row r="563" spans="16:16" x14ac:dyDescent="0.25">
      <c r="P563" s="1"/>
    </row>
    <row r="564" spans="16:16" x14ac:dyDescent="0.25">
      <c r="P564" s="1"/>
    </row>
    <row r="565" spans="16:16" x14ac:dyDescent="0.25">
      <c r="P565" s="1"/>
    </row>
    <row r="566" spans="16:16" x14ac:dyDescent="0.25">
      <c r="P566" s="1"/>
    </row>
    <row r="567" spans="16:16" x14ac:dyDescent="0.25">
      <c r="P567" s="1"/>
    </row>
    <row r="568" spans="16:16" x14ac:dyDescent="0.25">
      <c r="P568" s="1"/>
    </row>
    <row r="569" spans="16:16" x14ac:dyDescent="0.25">
      <c r="P569" s="1"/>
    </row>
    <row r="570" spans="16:16" x14ac:dyDescent="0.25">
      <c r="P570" s="1"/>
    </row>
    <row r="571" spans="16:16" x14ac:dyDescent="0.25">
      <c r="P571" s="1"/>
    </row>
    <row r="572" spans="16:16" x14ac:dyDescent="0.25">
      <c r="P572" s="1"/>
    </row>
    <row r="573" spans="16:16" x14ac:dyDescent="0.25">
      <c r="P573" s="1"/>
    </row>
    <row r="574" spans="16:16" x14ac:dyDescent="0.25">
      <c r="P574" s="1"/>
    </row>
    <row r="575" spans="16:16" x14ac:dyDescent="0.25">
      <c r="P575" s="1"/>
    </row>
    <row r="576" spans="16:16" x14ac:dyDescent="0.25">
      <c r="P576" s="1"/>
    </row>
    <row r="577" spans="16:16" x14ac:dyDescent="0.25">
      <c r="P577" s="1"/>
    </row>
    <row r="578" spans="16:16" x14ac:dyDescent="0.25">
      <c r="P578" s="1"/>
    </row>
    <row r="579" spans="16:16" x14ac:dyDescent="0.25">
      <c r="P579" s="1"/>
    </row>
    <row r="580" spans="16:16" x14ac:dyDescent="0.25">
      <c r="P580" s="1"/>
    </row>
    <row r="581" spans="16:16" x14ac:dyDescent="0.25">
      <c r="P581" s="1"/>
    </row>
    <row r="582" spans="16:16" x14ac:dyDescent="0.25">
      <c r="P582" s="1"/>
    </row>
    <row r="583" spans="16:16" x14ac:dyDescent="0.25">
      <c r="P583" s="1"/>
    </row>
    <row r="584" spans="16:16" x14ac:dyDescent="0.25">
      <c r="P584" s="1"/>
    </row>
    <row r="585" spans="16:16" x14ac:dyDescent="0.25">
      <c r="P585" s="1"/>
    </row>
    <row r="586" spans="16:16" x14ac:dyDescent="0.25">
      <c r="P586" s="1"/>
    </row>
    <row r="587" spans="16:16" x14ac:dyDescent="0.25">
      <c r="P587" s="1"/>
    </row>
    <row r="588" spans="16:16" x14ac:dyDescent="0.25">
      <c r="P588" s="1"/>
    </row>
    <row r="589" spans="16:16" x14ac:dyDescent="0.25">
      <c r="P589" s="1"/>
    </row>
    <row r="590" spans="16:16" x14ac:dyDescent="0.25">
      <c r="P590" s="1"/>
    </row>
    <row r="591" spans="16:16" x14ac:dyDescent="0.25">
      <c r="P591" s="1"/>
    </row>
    <row r="592" spans="16:16" x14ac:dyDescent="0.25">
      <c r="P592" s="1"/>
    </row>
    <row r="593" spans="16:16" x14ac:dyDescent="0.25">
      <c r="P593" s="1"/>
    </row>
    <row r="594" spans="16:16" x14ac:dyDescent="0.25">
      <c r="P594" s="1"/>
    </row>
    <row r="595" spans="16:16" x14ac:dyDescent="0.25">
      <c r="P595" s="1"/>
    </row>
    <row r="596" spans="16:16" x14ac:dyDescent="0.25">
      <c r="P596" s="1"/>
    </row>
    <row r="597" spans="16:16" x14ac:dyDescent="0.25">
      <c r="P597" s="1"/>
    </row>
    <row r="598" spans="16:16" x14ac:dyDescent="0.25">
      <c r="P598" s="1"/>
    </row>
    <row r="599" spans="16:16" x14ac:dyDescent="0.25">
      <c r="P599" s="1"/>
    </row>
    <row r="600" spans="16:16" x14ac:dyDescent="0.25">
      <c r="P600" s="1"/>
    </row>
    <row r="601" spans="16:16" x14ac:dyDescent="0.25">
      <c r="P601" s="1"/>
    </row>
    <row r="602" spans="16:16" x14ac:dyDescent="0.25">
      <c r="P602" s="1"/>
    </row>
    <row r="603" spans="16:16" x14ac:dyDescent="0.25">
      <c r="P603" s="1"/>
    </row>
    <row r="604" spans="16:16" x14ac:dyDescent="0.25">
      <c r="P604" s="1"/>
    </row>
    <row r="605" spans="16:16" x14ac:dyDescent="0.25">
      <c r="P605" s="1"/>
    </row>
    <row r="606" spans="16:16" x14ac:dyDescent="0.25">
      <c r="P606" s="1"/>
    </row>
    <row r="607" spans="16:16" x14ac:dyDescent="0.25">
      <c r="P607" s="1"/>
    </row>
    <row r="608" spans="16:16" x14ac:dyDescent="0.25">
      <c r="P608" s="1"/>
    </row>
    <row r="609" spans="16:16" x14ac:dyDescent="0.25">
      <c r="P609" s="1"/>
    </row>
    <row r="610" spans="16:16" x14ac:dyDescent="0.25">
      <c r="P610" s="1"/>
    </row>
    <row r="611" spans="16:16" x14ac:dyDescent="0.25">
      <c r="P611" s="1"/>
    </row>
    <row r="612" spans="16:16" x14ac:dyDescent="0.25">
      <c r="P612" s="1"/>
    </row>
    <row r="613" spans="16:16" x14ac:dyDescent="0.25">
      <c r="P613" s="1"/>
    </row>
    <row r="614" spans="16:16" x14ac:dyDescent="0.25">
      <c r="P614" s="1"/>
    </row>
    <row r="615" spans="16:16" x14ac:dyDescent="0.25">
      <c r="P615" s="1"/>
    </row>
    <row r="616" spans="16:16" x14ac:dyDescent="0.25">
      <c r="P616" s="1"/>
    </row>
    <row r="617" spans="16:16" x14ac:dyDescent="0.25">
      <c r="P617" s="1"/>
    </row>
    <row r="618" spans="16:16" x14ac:dyDescent="0.25">
      <c r="P618" s="1"/>
    </row>
    <row r="619" spans="16:16" x14ac:dyDescent="0.25">
      <c r="P619" s="1"/>
    </row>
    <row r="620" spans="16:16" x14ac:dyDescent="0.25">
      <c r="P620" s="1"/>
    </row>
    <row r="621" spans="16:16" x14ac:dyDescent="0.25">
      <c r="P621" s="1"/>
    </row>
    <row r="622" spans="16:16" x14ac:dyDescent="0.25">
      <c r="P622" s="1"/>
    </row>
    <row r="623" spans="16:16" x14ac:dyDescent="0.25">
      <c r="P623" s="1"/>
    </row>
    <row r="624" spans="16:16" x14ac:dyDescent="0.25">
      <c r="P624" s="1"/>
    </row>
    <row r="625" spans="16:16" x14ac:dyDescent="0.25">
      <c r="P625" s="1"/>
    </row>
    <row r="626" spans="16:16" x14ac:dyDescent="0.25">
      <c r="P626" s="1"/>
    </row>
    <row r="627" spans="16:16" x14ac:dyDescent="0.25">
      <c r="P627" s="1"/>
    </row>
    <row r="628" spans="16:16" x14ac:dyDescent="0.25">
      <c r="P628" s="1"/>
    </row>
    <row r="629" spans="16:16" x14ac:dyDescent="0.25">
      <c r="P629" s="1"/>
    </row>
    <row r="630" spans="16:16" x14ac:dyDescent="0.25">
      <c r="P630" s="1"/>
    </row>
    <row r="631" spans="16:16" x14ac:dyDescent="0.25">
      <c r="P631" s="1"/>
    </row>
    <row r="632" spans="16:16" x14ac:dyDescent="0.25">
      <c r="P632" s="1"/>
    </row>
    <row r="633" spans="16:16" x14ac:dyDescent="0.25">
      <c r="P633" s="1"/>
    </row>
    <row r="634" spans="16:16" x14ac:dyDescent="0.25">
      <c r="P634" s="1"/>
    </row>
    <row r="635" spans="16:16" x14ac:dyDescent="0.25">
      <c r="P635" s="1"/>
    </row>
    <row r="636" spans="16:16" x14ac:dyDescent="0.25">
      <c r="P636" s="1"/>
    </row>
    <row r="637" spans="16:16" x14ac:dyDescent="0.25">
      <c r="P637" s="1"/>
    </row>
    <row r="638" spans="16:16" x14ac:dyDescent="0.25">
      <c r="P638" s="1"/>
    </row>
    <row r="639" spans="16:16" x14ac:dyDescent="0.25">
      <c r="P639" s="1"/>
    </row>
    <row r="640" spans="16:16" x14ac:dyDescent="0.25">
      <c r="P640" s="1"/>
    </row>
    <row r="641" spans="16:16" x14ac:dyDescent="0.25">
      <c r="P641" s="1"/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9"/>
  <sheetViews>
    <sheetView workbookViewId="0">
      <selection activeCell="H22" sqref="H22"/>
    </sheetView>
  </sheetViews>
  <sheetFormatPr defaultRowHeight="15" x14ac:dyDescent="0.25"/>
  <cols>
    <col min="2" max="2" width="10.7109375" bestFit="1" customWidth="1"/>
  </cols>
  <sheetData>
    <row r="1" spans="2:10" x14ac:dyDescent="0.25">
      <c r="J1" t="s">
        <v>78</v>
      </c>
    </row>
    <row r="2" spans="2:10" x14ac:dyDescent="0.25">
      <c r="B2" s="209">
        <v>41590</v>
      </c>
    </row>
    <row r="4" spans="2:10" x14ac:dyDescent="0.25">
      <c r="B4" t="s">
        <v>77</v>
      </c>
    </row>
    <row r="5" spans="2:10" x14ac:dyDescent="0.25">
      <c r="C5">
        <v>50</v>
      </c>
      <c r="D5">
        <v>20</v>
      </c>
      <c r="E5">
        <v>10</v>
      </c>
      <c r="F5">
        <v>5</v>
      </c>
      <c r="G5">
        <v>1</v>
      </c>
    </row>
    <row r="6" spans="2:10" x14ac:dyDescent="0.25">
      <c r="B6">
        <v>1</v>
      </c>
      <c r="C6">
        <v>0.51700000000000002</v>
      </c>
      <c r="D6">
        <v>0.19800000000000001</v>
      </c>
      <c r="E6">
        <v>0.113</v>
      </c>
      <c r="F6">
        <v>5.3999999999999999E-2</v>
      </c>
      <c r="G6">
        <v>1.2E-2</v>
      </c>
    </row>
    <row r="7" spans="2:10" x14ac:dyDescent="0.25">
      <c r="B7">
        <v>2</v>
      </c>
      <c r="C7">
        <v>0.53</v>
      </c>
      <c r="D7">
        <v>0.19500000000000001</v>
      </c>
      <c r="E7">
        <v>0.114</v>
      </c>
      <c r="F7">
        <v>5.2999999999999999E-2</v>
      </c>
      <c r="G7">
        <v>0.01</v>
      </c>
    </row>
    <row r="8" spans="2:10" x14ac:dyDescent="0.25">
      <c r="B8">
        <v>3</v>
      </c>
      <c r="C8">
        <v>0.48499999999999999</v>
      </c>
      <c r="D8">
        <v>0.2</v>
      </c>
      <c r="E8">
        <v>0.107</v>
      </c>
      <c r="F8">
        <v>5.6000000000000001E-2</v>
      </c>
      <c r="G8">
        <v>0.01</v>
      </c>
    </row>
    <row r="9" spans="2:10" x14ac:dyDescent="0.25">
      <c r="C9">
        <f>AVERAGE(C6:C8)</f>
        <v>0.51066666666666671</v>
      </c>
      <c r="D9">
        <f>AVERAGE(D6:D8)</f>
        <v>0.19766666666666666</v>
      </c>
      <c r="E9">
        <f>AVERAGE(E6:E8)</f>
        <v>0.11133333333333334</v>
      </c>
      <c r="F9">
        <f>AVERAGE(F6:F8)</f>
        <v>5.4333333333333338E-2</v>
      </c>
      <c r="G9">
        <f>AVERAGE(G6:G8)</f>
        <v>1.0666666666666666E-2</v>
      </c>
    </row>
    <row r="10" spans="2:10" x14ac:dyDescent="0.25">
      <c r="C10">
        <f>STDEV(C6:C8)/SQRT(3)</f>
        <v>1.33707807467544E-2</v>
      </c>
      <c r="D10">
        <f>STDEV(D6:D8)/SQRT(3)</f>
        <v>1.4529663145135591E-3</v>
      </c>
      <c r="E10">
        <f>STDEV(E6:E8)/SQRT(3)</f>
        <v>2.1858128414340024E-3</v>
      </c>
      <c r="F10">
        <f>STDEV(F6:F8)/SQRT(3)</f>
        <v>8.8191710368819764E-4</v>
      </c>
      <c r="G10">
        <f>STDEV(G6:G8)/SQRT(3)</f>
        <v>6.6666666666666675E-4</v>
      </c>
    </row>
    <row r="28" spans="2:7" x14ac:dyDescent="0.25">
      <c r="B28" s="209">
        <v>41659</v>
      </c>
    </row>
    <row r="29" spans="2:7" x14ac:dyDescent="0.25">
      <c r="C29">
        <v>50</v>
      </c>
      <c r="D29">
        <v>20</v>
      </c>
      <c r="E29">
        <v>10</v>
      </c>
      <c r="F29">
        <v>5</v>
      </c>
      <c r="G29">
        <v>1</v>
      </c>
    </row>
    <row r="30" spans="2:7" x14ac:dyDescent="0.25">
      <c r="B30">
        <v>1</v>
      </c>
      <c r="C30">
        <v>0.55700000000000005</v>
      </c>
      <c r="D30">
        <v>0.253</v>
      </c>
      <c r="E30">
        <v>0.127</v>
      </c>
      <c r="F30">
        <v>6.5000000000000002E-2</v>
      </c>
      <c r="G30">
        <v>1.6E-2</v>
      </c>
    </row>
    <row r="31" spans="2:7" x14ac:dyDescent="0.25">
      <c r="B31">
        <v>2</v>
      </c>
      <c r="C31">
        <v>0.55600000000000005</v>
      </c>
      <c r="D31">
        <v>0.25900000000000001</v>
      </c>
      <c r="E31">
        <v>0.113</v>
      </c>
      <c r="F31">
        <v>6.0999999999999999E-2</v>
      </c>
      <c r="G31">
        <v>1.7000000000000001E-2</v>
      </c>
    </row>
    <row r="32" spans="2:7" x14ac:dyDescent="0.25">
      <c r="B32">
        <v>3</v>
      </c>
      <c r="C32">
        <v>0.55700000000000005</v>
      </c>
      <c r="D32">
        <v>0.24</v>
      </c>
      <c r="E32">
        <v>0.121</v>
      </c>
      <c r="F32">
        <v>6.2E-2</v>
      </c>
      <c r="G32">
        <v>1.7999999999999999E-2</v>
      </c>
    </row>
    <row r="33" spans="3:7" x14ac:dyDescent="0.25">
      <c r="C33">
        <f>AVERAGE(C30:C32)</f>
        <v>0.55666666666666664</v>
      </c>
      <c r="D33">
        <f>AVERAGE(D30:D32)</f>
        <v>0.25066666666666665</v>
      </c>
      <c r="E33">
        <f>AVERAGE(E30:E32)</f>
        <v>0.12033333333333333</v>
      </c>
      <c r="F33">
        <f>AVERAGE(F30:F32)</f>
        <v>6.2666666666666662E-2</v>
      </c>
      <c r="G33">
        <f>AVERAGE(G30:G32)</f>
        <v>1.7000000000000001E-2</v>
      </c>
    </row>
    <row r="34" spans="3:7" x14ac:dyDescent="0.25">
      <c r="C34">
        <f>STDEV(C30:C32)/SQRT(3)</f>
        <v>3.333333333333337E-4</v>
      </c>
      <c r="D34">
        <f>STDEV(D30:D32)/SQRT(3)</f>
        <v>5.6075346137535792E-3</v>
      </c>
      <c r="E34">
        <f>STDEV(E30:E32)/SQRT(3)</f>
        <v>4.0551750201988125E-3</v>
      </c>
      <c r="F34">
        <f>STDEV(F30:F32)/SQRT(3)</f>
        <v>1.2018504251546643E-3</v>
      </c>
      <c r="G34">
        <f>STDEV(G30:G32)/SQRT(3)</f>
        <v>5.7735026918962536E-4</v>
      </c>
    </row>
    <row r="53" spans="2:7" x14ac:dyDescent="0.25">
      <c r="B53" s="209">
        <v>41738</v>
      </c>
    </row>
    <row r="54" spans="2:7" x14ac:dyDescent="0.25">
      <c r="C54">
        <v>50</v>
      </c>
      <c r="D54">
        <v>20</v>
      </c>
      <c r="E54">
        <v>10</v>
      </c>
      <c r="F54">
        <v>5</v>
      </c>
      <c r="G54">
        <v>1</v>
      </c>
    </row>
    <row r="55" spans="2:7" x14ac:dyDescent="0.25">
      <c r="B55">
        <v>1</v>
      </c>
      <c r="C55">
        <v>0.61599999999999999</v>
      </c>
      <c r="D55">
        <v>0.24</v>
      </c>
      <c r="E55">
        <v>0.127</v>
      </c>
      <c r="F55">
        <v>0.06</v>
      </c>
      <c r="G55">
        <v>1.7000000000000001E-2</v>
      </c>
    </row>
    <row r="56" spans="2:7" x14ac:dyDescent="0.25">
      <c r="B56">
        <v>2</v>
      </c>
      <c r="C56">
        <v>0.624</v>
      </c>
      <c r="D56">
        <v>0.22</v>
      </c>
      <c r="E56">
        <v>0.126</v>
      </c>
      <c r="F56">
        <v>0.06</v>
      </c>
      <c r="G56">
        <v>1.6E-2</v>
      </c>
    </row>
    <row r="57" spans="2:7" x14ac:dyDescent="0.25">
      <c r="B57">
        <v>3</v>
      </c>
      <c r="C57">
        <v>0.59899999999999998</v>
      </c>
      <c r="D57">
        <v>0.23799999999999999</v>
      </c>
      <c r="E57">
        <v>0.11</v>
      </c>
      <c r="F57">
        <v>7.3999999999999996E-2</v>
      </c>
      <c r="G57">
        <v>1.0999999999999999E-2</v>
      </c>
    </row>
    <row r="58" spans="2:7" x14ac:dyDescent="0.25">
      <c r="C58">
        <f>AVERAGE(C55:C57)</f>
        <v>0.61299999999999999</v>
      </c>
      <c r="D58">
        <f>AVERAGE(D55:D57)</f>
        <v>0.23266666666666666</v>
      </c>
      <c r="E58">
        <f>AVERAGE(E55:E57)</f>
        <v>0.121</v>
      </c>
      <c r="F58">
        <f>AVERAGE(F55:F57)</f>
        <v>6.4666666666666664E-2</v>
      </c>
      <c r="G58">
        <f>AVERAGE(G55:G57)</f>
        <v>1.4666666666666666E-2</v>
      </c>
    </row>
    <row r="59" spans="2:7" x14ac:dyDescent="0.25">
      <c r="C59">
        <f>STDEV(C55:C57)/SQRT(3)</f>
        <v>7.3711147958319999E-3</v>
      </c>
      <c r="D59">
        <f>STDEV(D55:D57)/SQRT(3)</f>
        <v>6.3595946761129674E-3</v>
      </c>
      <c r="E59">
        <f>STDEV(E55:E57)/SQRT(3)</f>
        <v>5.5075705472861025E-3</v>
      </c>
      <c r="F59">
        <f>STDEV(F55:F57)/SQRT(3)</f>
        <v>4.6666666666666566E-3</v>
      </c>
      <c r="G59">
        <f>STDEV(G55:G57)/SQRT(3)</f>
        <v>1.8559214542766746E-3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1"/>
  <sheetViews>
    <sheetView workbookViewId="0">
      <selection activeCell="E28" sqref="E28"/>
    </sheetView>
  </sheetViews>
  <sheetFormatPr defaultRowHeight="15" x14ac:dyDescent="0.25"/>
  <cols>
    <col min="12" max="12" width="13" customWidth="1"/>
    <col min="17" max="17" width="25.5703125" customWidth="1"/>
  </cols>
  <sheetData>
    <row r="1" spans="1:22" x14ac:dyDescent="0.25">
      <c r="M1" t="s">
        <v>76</v>
      </c>
    </row>
    <row r="4" spans="1:22" x14ac:dyDescent="0.25">
      <c r="D4" t="s">
        <v>76</v>
      </c>
    </row>
    <row r="6" spans="1:22" x14ac:dyDescent="0.25">
      <c r="B6">
        <v>10</v>
      </c>
      <c r="C6">
        <v>6.25</v>
      </c>
      <c r="D6">
        <v>3.75</v>
      </c>
      <c r="E6">
        <v>2.5</v>
      </c>
      <c r="F6">
        <v>1.25</v>
      </c>
      <c r="G6">
        <v>0.75</v>
      </c>
    </row>
    <row r="7" spans="1:22" x14ac:dyDescent="0.25">
      <c r="A7">
        <v>1</v>
      </c>
      <c r="B7">
        <v>0.93700000000000006</v>
      </c>
      <c r="C7">
        <v>0.56200000000000006</v>
      </c>
      <c r="D7">
        <v>0.27700000000000002</v>
      </c>
      <c r="E7">
        <v>0.182</v>
      </c>
      <c r="F7">
        <v>4.3999999999999997E-2</v>
      </c>
      <c r="G7">
        <v>2E-3</v>
      </c>
    </row>
    <row r="8" spans="1:22" x14ac:dyDescent="0.25">
      <c r="A8">
        <v>2</v>
      </c>
      <c r="B8">
        <v>0.93500000000000005</v>
      </c>
      <c r="C8">
        <v>0.50700000000000001</v>
      </c>
      <c r="D8">
        <v>0.27900000000000003</v>
      </c>
      <c r="E8">
        <v>0.17599999999999999</v>
      </c>
      <c r="F8">
        <v>5.3999999999999999E-2</v>
      </c>
      <c r="G8">
        <v>4.0000000000000001E-3</v>
      </c>
    </row>
    <row r="9" spans="1:22" x14ac:dyDescent="0.25">
      <c r="A9">
        <v>3</v>
      </c>
      <c r="B9">
        <v>0.90100000000000002</v>
      </c>
      <c r="C9">
        <v>0.52600000000000002</v>
      </c>
      <c r="D9">
        <v>0.29299999999999998</v>
      </c>
      <c r="E9">
        <v>0.17299999999999999</v>
      </c>
      <c r="F9">
        <v>4.9000000000000002E-2</v>
      </c>
      <c r="G9">
        <v>2E-3</v>
      </c>
    </row>
    <row r="10" spans="1:22" x14ac:dyDescent="0.25">
      <c r="B10">
        <f>AVERAGE(B7:B9)</f>
        <v>0.92433333333333334</v>
      </c>
      <c r="C10">
        <f>AVERAGE(C7:C9)</f>
        <v>0.53166666666666662</v>
      </c>
      <c r="D10">
        <f>AVERAGE(D7:D9)</f>
        <v>0.28299999999999997</v>
      </c>
      <c r="E10">
        <f>AVERAGE(E7:E9)</f>
        <v>0.17699999999999996</v>
      </c>
      <c r="F10">
        <f>AVERAGE(F7:F9)</f>
        <v>4.9000000000000009E-2</v>
      </c>
      <c r="G10">
        <f>AVERAGE(G7:G9)</f>
        <v>2.6666666666666666E-3</v>
      </c>
    </row>
    <row r="11" spans="1:22" ht="15.75" x14ac:dyDescent="0.25">
      <c r="B11">
        <f>STDEV(B7:B9)/SQRT(3)</f>
        <v>1.1680943645290166E-2</v>
      </c>
      <c r="C11">
        <f>STDEV(C7:C9)/SQRT(3)</f>
        <v>1.6127960537870609E-2</v>
      </c>
      <c r="D11">
        <f>STDEV(D7:D9)/SQRT(3)</f>
        <v>5.0332229568471522E-3</v>
      </c>
      <c r="E11">
        <f>STDEV(E7:E9)/SQRT(3)</f>
        <v>2.6457513110645929E-3</v>
      </c>
      <c r="F11">
        <f>STDEV(F7:F9)/SQRT(3)</f>
        <v>2.8867513459481294E-3</v>
      </c>
      <c r="G11">
        <f>STDEV(G7:G9)/SQRT(3)</f>
        <v>6.6666666666666675E-4</v>
      </c>
      <c r="V11" s="202"/>
    </row>
    <row r="12" spans="1:22" ht="15.75" x14ac:dyDescent="0.25">
      <c r="V12" s="202"/>
    </row>
    <row r="13" spans="1:22" ht="15.75" x14ac:dyDescent="0.25">
      <c r="V13" s="202"/>
    </row>
    <row r="14" spans="1:22" ht="15.75" x14ac:dyDescent="0.25">
      <c r="V14" s="202"/>
    </row>
    <row r="15" spans="1:22" ht="15.75" x14ac:dyDescent="0.25">
      <c r="V15" s="202"/>
    </row>
    <row r="16" spans="1:22" ht="15.75" x14ac:dyDescent="0.25">
      <c r="V16" s="202"/>
    </row>
    <row r="17" spans="22:22" ht="15.75" x14ac:dyDescent="0.25">
      <c r="V17" s="202"/>
    </row>
    <row r="18" spans="22:22" ht="15.75" x14ac:dyDescent="0.25">
      <c r="V18" s="202"/>
    </row>
    <row r="31" spans="22:22" ht="15.75" x14ac:dyDescent="0.25">
      <c r="V31" s="202"/>
    </row>
    <row r="32" spans="22:22" ht="15.75" x14ac:dyDescent="0.25">
      <c r="V32" s="202"/>
    </row>
    <row r="33" spans="22:22" ht="15.75" x14ac:dyDescent="0.25">
      <c r="V33" s="202"/>
    </row>
    <row r="34" spans="22:22" ht="15.75" x14ac:dyDescent="0.25">
      <c r="V34" s="202"/>
    </row>
    <row r="35" spans="22:22" ht="15.75" x14ac:dyDescent="0.25">
      <c r="V35" s="202"/>
    </row>
    <row r="36" spans="22:22" ht="15.75" x14ac:dyDescent="0.25">
      <c r="V36" s="202"/>
    </row>
    <row r="37" spans="22:22" ht="15.75" x14ac:dyDescent="0.25">
      <c r="V37" s="202"/>
    </row>
    <row r="38" spans="22:22" ht="15.75" x14ac:dyDescent="0.25">
      <c r="V38" s="202"/>
    </row>
    <row r="39" spans="22:22" ht="15.75" x14ac:dyDescent="0.25">
      <c r="V39" s="202"/>
    </row>
    <row r="40" spans="22:22" ht="15.75" x14ac:dyDescent="0.25">
      <c r="V40" s="202"/>
    </row>
    <row r="41" spans="22:22" ht="15.75" x14ac:dyDescent="0.25">
      <c r="V41" s="202"/>
    </row>
    <row r="42" spans="22:22" ht="15.75" x14ac:dyDescent="0.25">
      <c r="V42" s="202"/>
    </row>
    <row r="43" spans="22:22" ht="15.75" x14ac:dyDescent="0.25">
      <c r="V43" s="202"/>
    </row>
    <row r="44" spans="22:22" ht="15.75" x14ac:dyDescent="0.25">
      <c r="V44" s="202"/>
    </row>
    <row r="45" spans="22:22" ht="15.75" x14ac:dyDescent="0.25">
      <c r="V45" s="202"/>
    </row>
    <row r="46" spans="22:22" ht="15.75" x14ac:dyDescent="0.25">
      <c r="V46" s="202"/>
    </row>
    <row r="47" spans="22:22" ht="15.75" x14ac:dyDescent="0.25">
      <c r="V47" s="202"/>
    </row>
    <row r="48" spans="22:22" ht="15.75" x14ac:dyDescent="0.25">
      <c r="V48" s="202"/>
    </row>
    <row r="49" spans="2:22" ht="15.75" x14ac:dyDescent="0.25">
      <c r="V49" s="202"/>
    </row>
    <row r="50" spans="2:22" ht="15.75" x14ac:dyDescent="0.25">
      <c r="V50" s="202"/>
    </row>
    <row r="51" spans="2:22" ht="15.75" x14ac:dyDescent="0.25">
      <c r="V51" s="202"/>
    </row>
    <row r="52" spans="2:22" ht="15.75" x14ac:dyDescent="0.25">
      <c r="V52" s="202"/>
    </row>
    <row r="53" spans="2:22" ht="15.75" x14ac:dyDescent="0.25">
      <c r="V53" s="202"/>
    </row>
    <row r="54" spans="2:22" ht="15.75" x14ac:dyDescent="0.25">
      <c r="V54" s="202"/>
    </row>
    <row r="55" spans="2:22" ht="15.75" x14ac:dyDescent="0.25">
      <c r="V55" s="202"/>
    </row>
    <row r="56" spans="2:22" ht="15.75" x14ac:dyDescent="0.25">
      <c r="V56" s="202"/>
    </row>
    <row r="57" spans="2:22" ht="15.75" x14ac:dyDescent="0.25">
      <c r="V57" s="202"/>
    </row>
    <row r="58" spans="2:22" ht="15.75" x14ac:dyDescent="0.25">
      <c r="V58" s="202"/>
    </row>
    <row r="59" spans="2:22" ht="15.75" x14ac:dyDescent="0.25">
      <c r="V59" s="202"/>
    </row>
    <row r="60" spans="2:22" ht="15.75" x14ac:dyDescent="0.25">
      <c r="V60" s="202"/>
    </row>
    <row r="61" spans="2:22" ht="15.75" x14ac:dyDescent="0.25">
      <c r="V61" s="202"/>
    </row>
    <row r="62" spans="2:22" ht="15.75" x14ac:dyDescent="0.25">
      <c r="V62" s="202"/>
    </row>
    <row r="63" spans="2:22" ht="15.75" x14ac:dyDescent="0.25">
      <c r="V63" s="202"/>
    </row>
    <row r="64" spans="2:22" ht="15.75" x14ac:dyDescent="0.25">
      <c r="B64" s="208"/>
      <c r="C64" s="203"/>
      <c r="D64" s="202"/>
      <c r="E64" s="202"/>
      <c r="F64" s="202"/>
      <c r="Q64" s="202"/>
      <c r="R64" s="203"/>
      <c r="S64" s="202"/>
      <c r="T64" s="202"/>
      <c r="U64" s="202"/>
      <c r="V64" s="202"/>
    </row>
    <row r="65" spans="2:22" ht="15.75" x14ac:dyDescent="0.25">
      <c r="B65" s="202"/>
      <c r="C65" s="203"/>
      <c r="D65" s="202"/>
      <c r="E65" s="202"/>
      <c r="F65" s="202"/>
      <c r="Q65" s="202"/>
      <c r="R65" s="203"/>
      <c r="S65" s="202"/>
      <c r="T65" s="202"/>
      <c r="U65" s="202"/>
      <c r="V65" s="202"/>
    </row>
    <row r="66" spans="2:22" ht="15.75" x14ac:dyDescent="0.25">
      <c r="B66" s="202"/>
      <c r="C66" s="203"/>
      <c r="D66" s="202"/>
      <c r="E66" s="202"/>
      <c r="F66" s="202"/>
      <c r="Q66" s="202"/>
      <c r="R66" s="203"/>
      <c r="S66" s="202"/>
      <c r="T66" s="202"/>
      <c r="U66" s="202"/>
      <c r="V66" s="202"/>
    </row>
    <row r="67" spans="2:22" ht="15.75" x14ac:dyDescent="0.25">
      <c r="B67" s="202"/>
      <c r="C67" s="203"/>
      <c r="D67" s="202"/>
      <c r="E67" s="202"/>
      <c r="F67" s="202"/>
      <c r="Q67" s="202"/>
      <c r="R67" s="203"/>
      <c r="S67" s="202"/>
      <c r="T67" s="202"/>
      <c r="U67" s="202"/>
      <c r="V67" s="202"/>
    </row>
    <row r="68" spans="2:22" ht="15.75" x14ac:dyDescent="0.25">
      <c r="B68" s="202"/>
      <c r="C68" s="203"/>
      <c r="D68" s="202"/>
      <c r="E68" s="202"/>
      <c r="F68" s="202"/>
      <c r="Q68" s="202"/>
      <c r="R68" s="203"/>
      <c r="S68" s="202"/>
      <c r="T68" s="202"/>
      <c r="U68" s="202"/>
      <c r="V68" s="202"/>
    </row>
    <row r="69" spans="2:22" ht="15.75" x14ac:dyDescent="0.25">
      <c r="B69" s="202"/>
      <c r="C69" s="203"/>
      <c r="D69" s="202"/>
      <c r="E69" s="202"/>
      <c r="F69" s="202"/>
      <c r="Q69" s="202"/>
      <c r="R69" s="203"/>
      <c r="S69" s="202"/>
      <c r="T69" s="202"/>
      <c r="U69" s="202"/>
      <c r="V69" s="202"/>
    </row>
    <row r="70" spans="2:22" ht="15.75" x14ac:dyDescent="0.25">
      <c r="B70" s="202"/>
      <c r="C70" s="203"/>
      <c r="D70" s="202"/>
      <c r="E70" s="202"/>
      <c r="F70" s="202"/>
      <c r="Q70" s="202"/>
      <c r="R70" s="203"/>
      <c r="S70" s="202"/>
      <c r="T70" s="202"/>
      <c r="U70" s="202"/>
      <c r="V70" s="202"/>
    </row>
    <row r="71" spans="2:22" ht="15.75" x14ac:dyDescent="0.25">
      <c r="B71" s="202"/>
      <c r="C71" s="203"/>
      <c r="D71" s="202"/>
      <c r="E71" s="202"/>
      <c r="F71" s="202"/>
      <c r="Q71" s="202"/>
      <c r="R71" s="203"/>
      <c r="S71" s="202"/>
      <c r="T71" s="202"/>
      <c r="U71" s="202"/>
      <c r="V71" s="202"/>
    </row>
    <row r="72" spans="2:22" ht="15.75" x14ac:dyDescent="0.25">
      <c r="B72" s="202"/>
      <c r="C72" s="203"/>
      <c r="D72" s="202"/>
      <c r="E72" s="202"/>
      <c r="F72" s="202"/>
      <c r="Q72" s="202"/>
      <c r="R72" s="203"/>
      <c r="S72" s="202"/>
      <c r="T72" s="202"/>
      <c r="U72" s="202"/>
      <c r="V72" s="202"/>
    </row>
    <row r="73" spans="2:22" ht="15.75" x14ac:dyDescent="0.25">
      <c r="Q73" s="202"/>
      <c r="R73" s="203"/>
      <c r="S73" s="202"/>
      <c r="T73" s="202"/>
      <c r="U73" s="202"/>
      <c r="V73" s="202"/>
    </row>
    <row r="74" spans="2:22" ht="15.75" x14ac:dyDescent="0.25">
      <c r="Q74" s="202"/>
      <c r="R74" s="203"/>
      <c r="S74" s="202"/>
      <c r="T74" s="202"/>
      <c r="U74" s="202"/>
      <c r="V74" s="202"/>
    </row>
    <row r="75" spans="2:22" ht="15.75" x14ac:dyDescent="0.25">
      <c r="Q75" s="202"/>
      <c r="R75" s="203"/>
      <c r="S75" s="202"/>
      <c r="T75" s="202"/>
      <c r="U75" s="202"/>
      <c r="V75" s="202"/>
    </row>
    <row r="76" spans="2:22" ht="15.75" x14ac:dyDescent="0.25">
      <c r="Q76" s="202"/>
      <c r="R76" s="203"/>
      <c r="S76" s="202"/>
      <c r="T76" s="202"/>
      <c r="U76" s="202"/>
      <c r="V76" s="202"/>
    </row>
    <row r="77" spans="2:22" ht="15.75" x14ac:dyDescent="0.25">
      <c r="B77" s="208"/>
      <c r="C77" s="203"/>
      <c r="D77" s="202"/>
      <c r="E77" s="202"/>
      <c r="F77" s="202"/>
      <c r="Q77" s="202"/>
      <c r="R77" s="203"/>
      <c r="S77" s="202"/>
      <c r="T77" s="202"/>
      <c r="U77" s="202"/>
      <c r="V77" s="202"/>
    </row>
    <row r="78" spans="2:22" ht="15.75" x14ac:dyDescent="0.25">
      <c r="B78" s="202"/>
      <c r="C78" s="203"/>
      <c r="D78" s="202"/>
      <c r="E78" s="202"/>
      <c r="F78" s="202"/>
      <c r="Q78" s="202"/>
      <c r="R78" s="203"/>
      <c r="S78" s="202"/>
      <c r="T78" s="202"/>
      <c r="U78" s="202"/>
      <c r="V78" s="202"/>
    </row>
    <row r="79" spans="2:22" ht="15.75" x14ac:dyDescent="0.25">
      <c r="B79" s="202"/>
      <c r="C79" s="203"/>
      <c r="D79" s="202"/>
      <c r="E79" s="202"/>
      <c r="F79" s="202"/>
      <c r="Q79" s="202"/>
      <c r="R79" s="203"/>
      <c r="S79" s="202"/>
      <c r="T79" s="202"/>
      <c r="U79" s="202"/>
      <c r="V79" s="202"/>
    </row>
    <row r="80" spans="2:22" ht="15.75" x14ac:dyDescent="0.25">
      <c r="B80" s="202"/>
      <c r="C80" s="203"/>
      <c r="D80" s="202"/>
      <c r="E80" s="202"/>
      <c r="F80" s="202"/>
      <c r="Q80" s="202"/>
      <c r="R80" s="203"/>
      <c r="S80" s="202"/>
      <c r="T80" s="202"/>
      <c r="U80" s="202"/>
      <c r="V80" s="202"/>
    </row>
    <row r="81" spans="2:22" ht="15.75" x14ac:dyDescent="0.25">
      <c r="B81" s="202"/>
      <c r="C81" s="203"/>
      <c r="D81" s="202"/>
      <c r="E81" s="202"/>
      <c r="F81" s="202"/>
      <c r="Q81" s="202"/>
      <c r="R81" s="203"/>
      <c r="S81" s="202"/>
      <c r="T81" s="202"/>
      <c r="U81" s="202"/>
      <c r="V81" s="202"/>
    </row>
    <row r="82" spans="2:22" ht="15.75" x14ac:dyDescent="0.25">
      <c r="B82" s="202"/>
      <c r="C82" s="203"/>
      <c r="D82" s="202"/>
      <c r="E82" s="202"/>
      <c r="F82" s="202"/>
      <c r="Q82" s="202"/>
      <c r="R82" s="203"/>
      <c r="S82" s="202"/>
      <c r="T82" s="202"/>
      <c r="U82" s="202"/>
      <c r="V82" s="202"/>
    </row>
    <row r="83" spans="2:22" ht="15.75" x14ac:dyDescent="0.25">
      <c r="B83" s="207"/>
      <c r="C83" s="206"/>
      <c r="D83" s="205"/>
      <c r="E83" s="205"/>
      <c r="F83" s="205"/>
      <c r="Q83" s="202"/>
      <c r="R83" s="203"/>
      <c r="S83" s="202"/>
      <c r="T83" s="202"/>
      <c r="U83" s="202"/>
      <c r="V83" s="202"/>
    </row>
    <row r="84" spans="2:22" ht="15.75" x14ac:dyDescent="0.25">
      <c r="B84" s="204"/>
      <c r="C84" s="203"/>
      <c r="D84" s="202"/>
      <c r="E84" s="202"/>
      <c r="F84" s="202"/>
      <c r="Q84" s="202"/>
      <c r="R84" s="203"/>
      <c r="S84" s="202"/>
      <c r="T84" s="202"/>
      <c r="U84" s="202"/>
      <c r="V84" s="202"/>
    </row>
    <row r="85" spans="2:22" ht="15.75" x14ac:dyDescent="0.25">
      <c r="B85" s="202"/>
      <c r="C85" s="203"/>
      <c r="D85" s="202"/>
      <c r="E85" s="202"/>
      <c r="F85" s="202"/>
      <c r="Q85" s="202"/>
      <c r="R85" s="203"/>
      <c r="S85" s="202"/>
      <c r="T85" s="202"/>
      <c r="U85" s="202"/>
      <c r="V85" s="202"/>
    </row>
    <row r="86" spans="2:22" ht="15.75" x14ac:dyDescent="0.25">
      <c r="B86" s="202"/>
      <c r="C86" s="203"/>
      <c r="D86" s="202"/>
      <c r="E86" s="202"/>
      <c r="F86" s="202"/>
      <c r="Q86" s="202"/>
      <c r="R86" s="203"/>
      <c r="S86" s="202"/>
      <c r="T86" s="202"/>
      <c r="U86" s="202"/>
      <c r="V86" s="202"/>
    </row>
    <row r="87" spans="2:22" ht="15.75" x14ac:dyDescent="0.25">
      <c r="B87" s="202"/>
      <c r="C87" s="203"/>
      <c r="D87" s="202"/>
      <c r="E87" s="202"/>
      <c r="F87" s="202"/>
      <c r="Q87" s="202"/>
      <c r="R87" s="203"/>
      <c r="S87" s="202"/>
      <c r="T87" s="202"/>
      <c r="U87" s="202"/>
      <c r="V87" s="202"/>
    </row>
    <row r="88" spans="2:22" ht="15.75" x14ac:dyDescent="0.25">
      <c r="B88" s="202"/>
      <c r="C88" s="203"/>
      <c r="D88" s="202"/>
      <c r="E88" s="202"/>
      <c r="F88" s="202"/>
      <c r="Q88" s="202"/>
      <c r="R88" s="203"/>
      <c r="S88" s="202"/>
      <c r="T88" s="202"/>
      <c r="U88" s="202"/>
      <c r="V88" s="202"/>
    </row>
    <row r="89" spans="2:22" ht="15.75" x14ac:dyDescent="0.25">
      <c r="B89" s="202"/>
      <c r="C89" s="203"/>
      <c r="D89" s="202"/>
      <c r="E89" s="202"/>
      <c r="F89" s="202"/>
      <c r="Q89" s="202"/>
      <c r="R89" s="203"/>
      <c r="S89" s="202"/>
      <c r="T89" s="202"/>
      <c r="U89" s="202"/>
      <c r="V89" s="202"/>
    </row>
    <row r="90" spans="2:22" ht="15.75" x14ac:dyDescent="0.25">
      <c r="B90" s="202"/>
      <c r="C90" s="203"/>
      <c r="D90" s="202"/>
      <c r="E90" s="202"/>
      <c r="F90" s="202"/>
      <c r="Q90" s="202"/>
      <c r="R90" s="203"/>
      <c r="S90" s="202"/>
      <c r="T90" s="202"/>
      <c r="U90" s="202"/>
      <c r="V90" s="202"/>
    </row>
    <row r="91" spans="2:22" ht="15.75" x14ac:dyDescent="0.25">
      <c r="B91" s="202"/>
      <c r="C91" s="203"/>
      <c r="D91" s="202"/>
      <c r="E91" s="202"/>
      <c r="F91" s="202"/>
      <c r="Q91" s="202"/>
      <c r="R91" s="203"/>
      <c r="S91" s="202"/>
      <c r="T91" s="202"/>
      <c r="U91" s="202"/>
      <c r="V91" s="202"/>
    </row>
    <row r="92" spans="2:22" ht="15.75" x14ac:dyDescent="0.25">
      <c r="B92" s="202"/>
      <c r="C92" s="203"/>
      <c r="D92" s="202"/>
      <c r="E92" s="202"/>
      <c r="F92" s="202"/>
      <c r="Q92" s="202"/>
      <c r="R92" s="203"/>
      <c r="S92" s="202"/>
      <c r="T92" s="202"/>
      <c r="U92" s="202"/>
      <c r="V92" s="202"/>
    </row>
    <row r="93" spans="2:22" ht="15.75" x14ac:dyDescent="0.25">
      <c r="B93" s="202"/>
      <c r="C93" s="203"/>
      <c r="D93" s="202"/>
      <c r="E93" s="202"/>
      <c r="F93" s="202"/>
      <c r="Q93" s="202"/>
      <c r="R93" s="203"/>
      <c r="S93" s="202"/>
      <c r="T93" s="202"/>
      <c r="U93" s="202"/>
      <c r="V93" s="202"/>
    </row>
    <row r="94" spans="2:22" ht="15.75" x14ac:dyDescent="0.25">
      <c r="B94" s="202"/>
      <c r="C94" s="203"/>
      <c r="D94" s="202"/>
      <c r="E94" s="202"/>
      <c r="F94" s="202"/>
      <c r="Q94" s="202"/>
      <c r="R94" s="203"/>
      <c r="S94" s="202"/>
      <c r="T94" s="202"/>
      <c r="U94" s="202"/>
      <c r="V94" s="202"/>
    </row>
    <row r="95" spans="2:22" ht="15.75" x14ac:dyDescent="0.25">
      <c r="B95" s="202"/>
      <c r="C95" s="203"/>
      <c r="D95" s="202"/>
      <c r="E95" s="202"/>
      <c r="F95" s="202"/>
      <c r="Q95" s="202"/>
      <c r="R95" s="203"/>
      <c r="S95" s="202"/>
      <c r="T95" s="202"/>
      <c r="U95" s="202"/>
      <c r="V95" s="202"/>
    </row>
    <row r="96" spans="2:22" ht="15.75" x14ac:dyDescent="0.25">
      <c r="B96" s="202"/>
      <c r="C96" s="203"/>
      <c r="D96" s="202"/>
      <c r="E96" s="202"/>
      <c r="F96" s="202"/>
      <c r="Q96" s="202"/>
      <c r="R96" s="203"/>
      <c r="S96" s="202"/>
      <c r="T96" s="202"/>
      <c r="U96" s="202"/>
      <c r="V96" s="202"/>
    </row>
    <row r="97" spans="2:22" ht="15.75" x14ac:dyDescent="0.25">
      <c r="B97" s="202"/>
      <c r="C97" s="203"/>
      <c r="D97" s="202"/>
      <c r="E97" s="202"/>
      <c r="F97" s="202"/>
      <c r="Q97" s="202"/>
      <c r="R97" s="203"/>
      <c r="S97" s="202"/>
      <c r="T97" s="202"/>
      <c r="U97" s="202"/>
      <c r="V97" s="202"/>
    </row>
    <row r="98" spans="2:22" ht="15.75" x14ac:dyDescent="0.25">
      <c r="B98" s="202"/>
      <c r="C98" s="203"/>
      <c r="D98" s="202"/>
      <c r="E98" s="202"/>
      <c r="F98" s="202"/>
      <c r="Q98" s="202"/>
      <c r="R98" s="203"/>
      <c r="S98" s="202"/>
      <c r="T98" s="202"/>
      <c r="U98" s="202"/>
      <c r="V98" s="202"/>
    </row>
    <row r="99" spans="2:22" ht="15.75" x14ac:dyDescent="0.25">
      <c r="B99" s="202"/>
      <c r="C99" s="203"/>
      <c r="D99" s="202"/>
      <c r="E99" s="202"/>
      <c r="F99" s="202"/>
      <c r="Q99" s="202"/>
      <c r="R99" s="203"/>
      <c r="S99" s="202"/>
      <c r="T99" s="202"/>
      <c r="U99" s="202"/>
      <c r="V99" s="202"/>
    </row>
    <row r="100" spans="2:22" ht="15.75" x14ac:dyDescent="0.25">
      <c r="B100" s="202"/>
      <c r="C100" s="203"/>
      <c r="D100" s="202"/>
      <c r="E100" s="202"/>
      <c r="F100" s="202"/>
      <c r="Q100" s="202"/>
      <c r="R100" s="203"/>
      <c r="S100" s="202"/>
      <c r="T100" s="202"/>
      <c r="U100" s="202"/>
      <c r="V100" s="202"/>
    </row>
    <row r="101" spans="2:22" ht="15.75" x14ac:dyDescent="0.25">
      <c r="B101" s="202"/>
      <c r="C101" s="203"/>
      <c r="D101" s="202"/>
      <c r="E101" s="202"/>
      <c r="F101" s="202"/>
      <c r="Q101" s="202"/>
      <c r="R101" s="203"/>
      <c r="S101" s="202"/>
      <c r="T101" s="202"/>
      <c r="U101" s="202"/>
      <c r="V101" s="202"/>
    </row>
    <row r="102" spans="2:22" ht="15.75" x14ac:dyDescent="0.25">
      <c r="B102" s="202"/>
      <c r="C102" s="203"/>
      <c r="D102" s="202"/>
      <c r="E102" s="202"/>
      <c r="F102" s="202"/>
      <c r="Q102" s="202"/>
      <c r="R102" s="203"/>
      <c r="S102" s="202"/>
      <c r="T102" s="202"/>
      <c r="U102" s="202"/>
      <c r="V102" s="202"/>
    </row>
    <row r="103" spans="2:22" ht="15.75" x14ac:dyDescent="0.25">
      <c r="B103" s="202"/>
      <c r="C103" s="203"/>
      <c r="D103" s="202"/>
      <c r="E103" s="202"/>
      <c r="F103" s="202"/>
      <c r="Q103" s="202"/>
      <c r="R103" s="203"/>
      <c r="S103" s="202"/>
      <c r="T103" s="202"/>
      <c r="U103" s="202"/>
      <c r="V103" s="202"/>
    </row>
    <row r="104" spans="2:22" ht="15.75" x14ac:dyDescent="0.25">
      <c r="B104" s="202"/>
      <c r="C104" s="203"/>
      <c r="D104" s="202"/>
      <c r="E104" s="202"/>
      <c r="F104" s="202"/>
      <c r="Q104" s="202"/>
      <c r="R104" s="203"/>
      <c r="S104" s="202"/>
      <c r="T104" s="202"/>
      <c r="U104" s="202"/>
      <c r="V104" s="202"/>
    </row>
    <row r="105" spans="2:22" ht="15.75" x14ac:dyDescent="0.25">
      <c r="B105" s="202"/>
      <c r="C105" s="203"/>
      <c r="D105" s="202"/>
      <c r="E105" s="202"/>
      <c r="F105" s="202"/>
      <c r="Q105" s="202"/>
      <c r="R105" s="203"/>
      <c r="S105" s="202"/>
      <c r="T105" s="202"/>
      <c r="U105" s="202"/>
      <c r="V105" s="202"/>
    </row>
    <row r="106" spans="2:22" ht="15.75" x14ac:dyDescent="0.25">
      <c r="B106" s="202"/>
      <c r="C106" s="203"/>
      <c r="D106" s="202"/>
      <c r="E106" s="202"/>
      <c r="F106" s="202"/>
      <c r="Q106" s="202"/>
      <c r="R106" s="203"/>
      <c r="S106" s="202"/>
      <c r="T106" s="202"/>
      <c r="U106" s="202"/>
      <c r="V106" s="202"/>
    </row>
    <row r="107" spans="2:22" ht="15.75" x14ac:dyDescent="0.25">
      <c r="B107" s="202"/>
      <c r="C107" s="203"/>
      <c r="D107" s="202"/>
      <c r="E107" s="202"/>
      <c r="F107" s="202"/>
      <c r="Q107" s="202"/>
      <c r="R107" s="203"/>
      <c r="S107" s="202"/>
      <c r="T107" s="202"/>
      <c r="U107" s="202"/>
      <c r="V107" s="202"/>
    </row>
    <row r="108" spans="2:22" ht="15.75" x14ac:dyDescent="0.25">
      <c r="B108" s="202"/>
      <c r="C108" s="203"/>
      <c r="D108" s="202"/>
      <c r="E108" s="202"/>
      <c r="F108" s="202"/>
      <c r="Q108" s="202"/>
      <c r="R108" s="203"/>
      <c r="S108" s="202"/>
      <c r="T108" s="202"/>
      <c r="U108" s="202"/>
      <c r="V108" s="202"/>
    </row>
    <row r="109" spans="2:22" ht="15.75" x14ac:dyDescent="0.25">
      <c r="B109" s="202"/>
      <c r="C109" s="203"/>
      <c r="D109" s="202"/>
      <c r="E109" s="202"/>
      <c r="F109" s="202"/>
      <c r="Q109" s="202"/>
      <c r="R109" s="203"/>
      <c r="S109" s="202"/>
      <c r="T109" s="202"/>
      <c r="U109" s="202"/>
      <c r="V109" s="202"/>
    </row>
    <row r="110" spans="2:22" ht="15.75" x14ac:dyDescent="0.25">
      <c r="B110" s="202"/>
      <c r="C110" s="203"/>
      <c r="D110" s="202"/>
      <c r="E110" s="202"/>
      <c r="F110" s="202"/>
      <c r="Q110" s="202"/>
      <c r="R110" s="203"/>
      <c r="S110" s="202"/>
      <c r="T110" s="202"/>
      <c r="U110" s="202"/>
      <c r="V110" s="202"/>
    </row>
    <row r="111" spans="2:22" ht="15.75" x14ac:dyDescent="0.25">
      <c r="B111" s="202"/>
      <c r="C111" s="203"/>
      <c r="D111" s="202"/>
      <c r="E111" s="202"/>
      <c r="F111" s="202"/>
      <c r="Q111" s="202"/>
      <c r="R111" s="203"/>
      <c r="S111" s="202"/>
      <c r="T111" s="202"/>
      <c r="U111" s="202"/>
      <c r="V111" s="202"/>
    </row>
    <row r="112" spans="2:22" ht="15.75" x14ac:dyDescent="0.25">
      <c r="B112" s="202"/>
      <c r="C112" s="203"/>
      <c r="D112" s="202"/>
      <c r="E112" s="202"/>
      <c r="F112" s="202"/>
      <c r="Q112" s="202"/>
      <c r="R112" s="203"/>
      <c r="S112" s="202"/>
      <c r="T112" s="202"/>
      <c r="U112" s="202"/>
      <c r="V112" s="202"/>
    </row>
    <row r="113" spans="2:22" ht="15.75" x14ac:dyDescent="0.25">
      <c r="B113" s="202"/>
      <c r="C113" s="203"/>
      <c r="D113" s="202"/>
      <c r="E113" s="202"/>
      <c r="F113" s="202"/>
      <c r="Q113" s="202"/>
      <c r="R113" s="203"/>
      <c r="S113" s="202"/>
      <c r="T113" s="202"/>
      <c r="U113" s="202"/>
      <c r="V113" s="202"/>
    </row>
    <row r="114" spans="2:22" ht="15.75" x14ac:dyDescent="0.25">
      <c r="B114" s="202"/>
      <c r="C114" s="203"/>
      <c r="D114" s="202"/>
      <c r="E114" s="202"/>
      <c r="F114" s="202"/>
      <c r="Q114" s="202"/>
      <c r="R114" s="203"/>
      <c r="S114" s="202"/>
      <c r="T114" s="202"/>
      <c r="U114" s="202"/>
      <c r="V114" s="202"/>
    </row>
    <row r="115" spans="2:22" ht="15.75" x14ac:dyDescent="0.25">
      <c r="B115" s="202"/>
      <c r="C115" s="203"/>
      <c r="D115" s="202"/>
      <c r="E115" s="202"/>
      <c r="F115" s="202"/>
      <c r="Q115" s="202"/>
      <c r="R115" s="203"/>
      <c r="S115" s="202"/>
      <c r="T115" s="202"/>
      <c r="U115" s="202"/>
      <c r="V115" s="202"/>
    </row>
    <row r="116" spans="2:22" ht="15.75" x14ac:dyDescent="0.25">
      <c r="B116" s="202"/>
      <c r="C116" s="203"/>
      <c r="D116" s="202"/>
      <c r="E116" s="202"/>
      <c r="F116" s="202"/>
      <c r="Q116" s="202"/>
      <c r="R116" s="203"/>
      <c r="S116" s="202"/>
      <c r="T116" s="202"/>
      <c r="U116" s="202"/>
      <c r="V116" s="202"/>
    </row>
    <row r="117" spans="2:22" ht="15.75" x14ac:dyDescent="0.25">
      <c r="Q117" s="202"/>
      <c r="R117" s="203"/>
      <c r="S117" s="202"/>
      <c r="T117" s="202"/>
      <c r="U117" s="202"/>
      <c r="V117" s="202"/>
    </row>
    <row r="118" spans="2:22" ht="15.75" x14ac:dyDescent="0.25">
      <c r="Q118" s="202"/>
      <c r="R118" s="203"/>
      <c r="S118" s="202"/>
      <c r="T118" s="202"/>
      <c r="U118" s="202"/>
      <c r="V118" s="202"/>
    </row>
    <row r="119" spans="2:22" ht="15.75" x14ac:dyDescent="0.25">
      <c r="Q119" s="202"/>
      <c r="R119" s="203"/>
      <c r="S119" s="202"/>
      <c r="T119" s="202"/>
      <c r="U119" s="202"/>
      <c r="V119" s="202"/>
    </row>
    <row r="120" spans="2:22" ht="15.75" x14ac:dyDescent="0.25">
      <c r="Q120" s="202"/>
      <c r="R120" s="203"/>
      <c r="S120" s="202"/>
      <c r="T120" s="202"/>
      <c r="U120" s="202"/>
      <c r="V120" s="202"/>
    </row>
    <row r="121" spans="2:22" ht="15.75" x14ac:dyDescent="0.25">
      <c r="Q121" s="202"/>
      <c r="R121" s="203"/>
      <c r="S121" s="202"/>
      <c r="T121" s="202"/>
      <c r="U121" s="202"/>
      <c r="V121" s="202"/>
    </row>
    <row r="122" spans="2:22" ht="15.75" x14ac:dyDescent="0.25">
      <c r="Q122" s="202"/>
      <c r="R122" s="203"/>
      <c r="S122" s="202"/>
      <c r="T122" s="202"/>
      <c r="U122" s="202"/>
      <c r="V122" s="202"/>
    </row>
    <row r="123" spans="2:22" ht="15.75" x14ac:dyDescent="0.25">
      <c r="Q123" s="202"/>
      <c r="R123" s="203"/>
      <c r="S123" s="202"/>
      <c r="T123" s="202"/>
      <c r="U123" s="202"/>
      <c r="V123" s="202"/>
    </row>
    <row r="124" spans="2:22" ht="15.75" x14ac:dyDescent="0.25">
      <c r="Q124" s="202"/>
      <c r="R124" s="203"/>
      <c r="S124" s="202"/>
      <c r="T124" s="202"/>
      <c r="U124" s="202"/>
      <c r="V124" s="202"/>
    </row>
    <row r="125" spans="2:22" ht="15.75" x14ac:dyDescent="0.25">
      <c r="Q125" s="202"/>
      <c r="R125" s="203"/>
      <c r="S125" s="202"/>
      <c r="T125" s="202"/>
      <c r="U125" s="202"/>
      <c r="V125" s="202"/>
    </row>
    <row r="126" spans="2:22" ht="15.75" x14ac:dyDescent="0.25">
      <c r="Q126" s="202"/>
      <c r="R126" s="203"/>
      <c r="S126" s="202"/>
      <c r="T126" s="202"/>
      <c r="U126" s="202"/>
      <c r="V126" s="202"/>
    </row>
    <row r="127" spans="2:22" ht="15.75" x14ac:dyDescent="0.25">
      <c r="Q127" s="202"/>
      <c r="R127" s="203"/>
      <c r="S127" s="202"/>
      <c r="T127" s="202"/>
      <c r="U127" s="202"/>
      <c r="V127" s="202"/>
    </row>
    <row r="128" spans="2:22" ht="15.75" x14ac:dyDescent="0.25">
      <c r="Q128" s="202"/>
      <c r="R128" s="203"/>
      <c r="S128" s="202"/>
      <c r="T128" s="202"/>
      <c r="U128" s="202"/>
      <c r="V128" s="202"/>
    </row>
    <row r="129" spans="17:22" ht="15.75" x14ac:dyDescent="0.25">
      <c r="Q129" s="202"/>
      <c r="R129" s="203"/>
      <c r="S129" s="202"/>
      <c r="T129" s="202"/>
      <c r="U129" s="202"/>
      <c r="V129" s="202"/>
    </row>
    <row r="130" spans="17:22" ht="15.75" x14ac:dyDescent="0.25">
      <c r="Q130" s="202"/>
      <c r="R130" s="203"/>
      <c r="S130" s="202"/>
      <c r="T130" s="202"/>
      <c r="U130" s="202"/>
      <c r="V130" s="202"/>
    </row>
    <row r="131" spans="17:22" ht="15.75" x14ac:dyDescent="0.25">
      <c r="Q131" s="202"/>
      <c r="R131" s="203"/>
      <c r="S131" s="202"/>
      <c r="T131" s="202"/>
      <c r="U131" s="202"/>
      <c r="V131" s="202"/>
    </row>
    <row r="132" spans="17:22" ht="15.75" x14ac:dyDescent="0.25">
      <c r="Q132" s="202"/>
      <c r="R132" s="203"/>
      <c r="S132" s="202"/>
      <c r="T132" s="202"/>
      <c r="U132" s="202"/>
      <c r="V132" s="202"/>
    </row>
    <row r="133" spans="17:22" ht="15.75" x14ac:dyDescent="0.25">
      <c r="Q133" s="202"/>
      <c r="R133" s="203"/>
      <c r="S133" s="202"/>
      <c r="T133" s="202"/>
      <c r="U133" s="202"/>
      <c r="V133" s="202"/>
    </row>
    <row r="134" spans="17:22" ht="15.75" x14ac:dyDescent="0.25">
      <c r="Q134" s="202"/>
      <c r="R134" s="203"/>
      <c r="S134" s="202"/>
      <c r="T134" s="202"/>
      <c r="U134" s="202"/>
      <c r="V134" s="202"/>
    </row>
    <row r="135" spans="17:22" ht="15.75" x14ac:dyDescent="0.25">
      <c r="Q135" s="202"/>
      <c r="R135" s="203"/>
      <c r="S135" s="202"/>
      <c r="T135" s="202"/>
      <c r="U135" s="202"/>
      <c r="V135" s="202"/>
    </row>
    <row r="136" spans="17:22" ht="15.75" x14ac:dyDescent="0.25">
      <c r="Q136" s="202"/>
      <c r="R136" s="203"/>
      <c r="S136" s="202"/>
      <c r="T136" s="202"/>
      <c r="U136" s="202"/>
      <c r="V136" s="202"/>
    </row>
    <row r="137" spans="17:22" ht="15.75" x14ac:dyDescent="0.25">
      <c r="Q137" s="202"/>
      <c r="R137" s="203"/>
      <c r="S137" s="202"/>
      <c r="T137" s="202"/>
      <c r="U137" s="202"/>
      <c r="V137" s="202"/>
    </row>
    <row r="138" spans="17:22" ht="15.75" x14ac:dyDescent="0.25">
      <c r="Q138" s="202"/>
      <c r="R138" s="203"/>
      <c r="S138" s="202"/>
      <c r="T138" s="202"/>
      <c r="U138" s="202"/>
      <c r="V138" s="202"/>
    </row>
    <row r="139" spans="17:22" ht="15.75" x14ac:dyDescent="0.25">
      <c r="Q139" s="202"/>
      <c r="R139" s="203"/>
      <c r="S139" s="202"/>
      <c r="T139" s="202"/>
      <c r="U139" s="202"/>
      <c r="V139" s="202"/>
    </row>
    <row r="140" spans="17:22" ht="15.75" x14ac:dyDescent="0.25">
      <c r="Q140" s="202"/>
      <c r="R140" s="203"/>
      <c r="S140" s="202"/>
      <c r="T140" s="202"/>
      <c r="U140" s="202"/>
      <c r="V140" s="202"/>
    </row>
    <row r="141" spans="17:22" ht="15.75" x14ac:dyDescent="0.25">
      <c r="Q141" s="202"/>
      <c r="R141" s="203"/>
      <c r="S141" s="202"/>
      <c r="T141" s="202"/>
      <c r="U141" s="202"/>
      <c r="V141" s="202"/>
    </row>
    <row r="142" spans="17:22" ht="15.75" x14ac:dyDescent="0.25">
      <c r="Q142" s="202"/>
      <c r="R142" s="203"/>
      <c r="S142" s="202"/>
      <c r="T142" s="202"/>
      <c r="U142" s="202"/>
      <c r="V142" s="202"/>
    </row>
    <row r="143" spans="17:22" ht="15.75" x14ac:dyDescent="0.25">
      <c r="Q143" s="202"/>
      <c r="R143" s="203"/>
      <c r="S143" s="202"/>
      <c r="T143" s="202"/>
      <c r="U143" s="202"/>
      <c r="V143" s="202"/>
    </row>
    <row r="144" spans="17:22" ht="15.75" x14ac:dyDescent="0.25">
      <c r="Q144" s="202"/>
      <c r="R144" s="203"/>
      <c r="S144" s="202"/>
      <c r="T144" s="202"/>
      <c r="U144" s="202"/>
      <c r="V144" s="202"/>
    </row>
    <row r="145" spans="17:22" ht="15.75" x14ac:dyDescent="0.25">
      <c r="Q145" s="202"/>
      <c r="R145" s="203"/>
      <c r="S145" s="202"/>
      <c r="T145" s="202"/>
      <c r="U145" s="202"/>
      <c r="V145" s="202"/>
    </row>
    <row r="146" spans="17:22" ht="15.75" x14ac:dyDescent="0.25">
      <c r="Q146" s="202"/>
      <c r="R146" s="203"/>
      <c r="S146" s="202"/>
      <c r="T146" s="202"/>
      <c r="U146" s="202"/>
      <c r="V146" s="202"/>
    </row>
    <row r="147" spans="17:22" ht="15.75" x14ac:dyDescent="0.25">
      <c r="Q147" s="202"/>
      <c r="R147" s="203"/>
      <c r="S147" s="202"/>
      <c r="T147" s="202"/>
      <c r="U147" s="202"/>
      <c r="V147" s="202"/>
    </row>
    <row r="148" spans="17:22" ht="15.75" x14ac:dyDescent="0.25">
      <c r="Q148" s="202"/>
      <c r="R148" s="203"/>
      <c r="S148" s="202"/>
      <c r="T148" s="202"/>
      <c r="U148" s="202"/>
      <c r="V148" s="202"/>
    </row>
    <row r="149" spans="17:22" ht="15.75" x14ac:dyDescent="0.25">
      <c r="Q149" s="202"/>
      <c r="R149" s="203"/>
      <c r="S149" s="202"/>
      <c r="T149" s="202"/>
      <c r="U149" s="202"/>
      <c r="V149" s="202"/>
    </row>
    <row r="150" spans="17:22" ht="15.75" x14ac:dyDescent="0.25">
      <c r="Q150" s="202"/>
      <c r="R150" s="203"/>
      <c r="S150" s="202"/>
      <c r="T150" s="202"/>
      <c r="U150" s="202"/>
      <c r="V150" s="202"/>
    </row>
    <row r="151" spans="17:22" ht="15.75" x14ac:dyDescent="0.25">
      <c r="Q151" s="202"/>
      <c r="R151" s="203"/>
      <c r="S151" s="202"/>
      <c r="T151" s="202"/>
      <c r="U151" s="202"/>
      <c r="V151" s="202"/>
    </row>
    <row r="152" spans="17:22" ht="15.75" x14ac:dyDescent="0.25">
      <c r="Q152" s="202"/>
      <c r="R152" s="203"/>
      <c r="S152" s="202"/>
      <c r="T152" s="202"/>
      <c r="U152" s="202"/>
      <c r="V152" s="202"/>
    </row>
    <row r="153" spans="17:22" ht="15.75" x14ac:dyDescent="0.25">
      <c r="Q153" s="202"/>
      <c r="R153" s="203"/>
      <c r="S153" s="202"/>
      <c r="T153" s="202"/>
      <c r="U153" s="202"/>
      <c r="V153" s="202"/>
    </row>
    <row r="154" spans="17:22" ht="15.75" x14ac:dyDescent="0.25">
      <c r="Q154" s="202"/>
      <c r="R154" s="203"/>
      <c r="S154" s="202"/>
      <c r="T154" s="202"/>
      <c r="U154" s="202"/>
      <c r="V154" s="202"/>
    </row>
    <row r="155" spans="17:22" ht="15.75" x14ac:dyDescent="0.25">
      <c r="Q155" s="202"/>
      <c r="R155" s="203"/>
      <c r="S155" s="202"/>
      <c r="T155" s="202"/>
      <c r="U155" s="202"/>
      <c r="V155" s="202"/>
    </row>
    <row r="156" spans="17:22" ht="15.75" x14ac:dyDescent="0.25">
      <c r="Q156" s="202"/>
      <c r="R156" s="203"/>
      <c r="S156" s="202"/>
      <c r="T156" s="202"/>
      <c r="U156" s="202"/>
      <c r="V156" s="202"/>
    </row>
    <row r="157" spans="17:22" ht="15.75" x14ac:dyDescent="0.25">
      <c r="Q157" s="202"/>
      <c r="R157" s="203"/>
      <c r="S157" s="202"/>
      <c r="T157" s="202"/>
      <c r="U157" s="202"/>
      <c r="V157" s="202"/>
    </row>
    <row r="158" spans="17:22" ht="15.75" x14ac:dyDescent="0.25">
      <c r="Q158" s="202"/>
      <c r="R158" s="203"/>
      <c r="S158" s="202"/>
      <c r="T158" s="202"/>
      <c r="U158" s="202"/>
      <c r="V158" s="202"/>
    </row>
    <row r="159" spans="17:22" ht="15.75" x14ac:dyDescent="0.25">
      <c r="Q159" s="202"/>
      <c r="R159" s="203"/>
      <c r="S159" s="202"/>
      <c r="T159" s="202"/>
      <c r="U159" s="202"/>
      <c r="V159" s="202"/>
    </row>
    <row r="160" spans="17:22" ht="15.75" x14ac:dyDescent="0.25">
      <c r="Q160" s="202"/>
      <c r="R160" s="203"/>
      <c r="S160" s="202"/>
      <c r="T160" s="202"/>
      <c r="U160" s="202"/>
      <c r="V160" s="202"/>
    </row>
    <row r="161" spans="17:22" ht="15.75" x14ac:dyDescent="0.25">
      <c r="Q161" s="202"/>
      <c r="R161" s="203"/>
      <c r="S161" s="202"/>
      <c r="T161" s="202"/>
      <c r="U161" s="202"/>
      <c r="V161" s="202"/>
    </row>
    <row r="162" spans="17:22" ht="15.75" x14ac:dyDescent="0.25">
      <c r="Q162" s="202"/>
      <c r="R162" s="203"/>
      <c r="S162" s="202"/>
      <c r="T162" s="202"/>
      <c r="U162" s="202"/>
      <c r="V162" s="202"/>
    </row>
    <row r="163" spans="17:22" ht="15.75" x14ac:dyDescent="0.25">
      <c r="Q163" s="202"/>
      <c r="R163" s="203"/>
      <c r="S163" s="202"/>
      <c r="T163" s="202"/>
      <c r="U163" s="202"/>
      <c r="V163" s="202"/>
    </row>
    <row r="164" spans="17:22" ht="15.75" x14ac:dyDescent="0.25">
      <c r="Q164" s="202"/>
      <c r="R164" s="203"/>
      <c r="S164" s="202"/>
      <c r="T164" s="202"/>
      <c r="U164" s="202"/>
      <c r="V164" s="202"/>
    </row>
    <row r="165" spans="17:22" ht="15.75" x14ac:dyDescent="0.25">
      <c r="Q165" s="202"/>
      <c r="R165" s="203"/>
      <c r="S165" s="202"/>
      <c r="T165" s="202"/>
      <c r="U165" s="202"/>
      <c r="V165" s="202"/>
    </row>
    <row r="166" spans="17:22" ht="15.75" x14ac:dyDescent="0.25">
      <c r="Q166" s="202"/>
      <c r="R166" s="203"/>
      <c r="S166" s="202"/>
      <c r="T166" s="202"/>
      <c r="U166" s="202"/>
      <c r="V166" s="202"/>
    </row>
    <row r="167" spans="17:22" ht="15.75" x14ac:dyDescent="0.25">
      <c r="Q167" s="202"/>
      <c r="R167" s="203"/>
      <c r="S167" s="202"/>
      <c r="T167" s="202"/>
      <c r="U167" s="202"/>
      <c r="V167" s="202"/>
    </row>
    <row r="168" spans="17:22" ht="15.75" x14ac:dyDescent="0.25">
      <c r="Q168" s="202"/>
      <c r="R168" s="203"/>
      <c r="S168" s="202"/>
      <c r="T168" s="202"/>
      <c r="U168" s="202"/>
      <c r="V168" s="202"/>
    </row>
    <row r="169" spans="17:22" ht="15.75" x14ac:dyDescent="0.25">
      <c r="Q169" s="202"/>
      <c r="R169" s="203"/>
      <c r="S169" s="202"/>
      <c r="T169" s="202"/>
      <c r="U169" s="202"/>
      <c r="V169" s="202"/>
    </row>
    <row r="170" spans="17:22" ht="15.75" x14ac:dyDescent="0.25">
      <c r="Q170" s="202"/>
      <c r="R170" s="203"/>
      <c r="S170" s="202"/>
      <c r="T170" s="202"/>
      <c r="U170" s="202"/>
      <c r="V170" s="202"/>
    </row>
    <row r="171" spans="17:22" ht="15.75" x14ac:dyDescent="0.25">
      <c r="Q171" s="202"/>
      <c r="R171" s="203"/>
      <c r="S171" s="202"/>
      <c r="T171" s="202"/>
      <c r="U171" s="202"/>
      <c r="V171" s="202"/>
    </row>
    <row r="172" spans="17:22" ht="15.75" x14ac:dyDescent="0.25">
      <c r="Q172" s="202"/>
      <c r="R172" s="203"/>
      <c r="S172" s="202"/>
      <c r="T172" s="202"/>
      <c r="U172" s="202"/>
      <c r="V172" s="202"/>
    </row>
    <row r="173" spans="17:22" ht="15.75" x14ac:dyDescent="0.25">
      <c r="Q173" s="202"/>
      <c r="R173" s="203"/>
      <c r="S173" s="202"/>
      <c r="T173" s="202"/>
      <c r="U173" s="202"/>
      <c r="V173" s="202"/>
    </row>
    <row r="174" spans="17:22" ht="15.75" x14ac:dyDescent="0.25">
      <c r="Q174" s="202"/>
      <c r="R174" s="203"/>
      <c r="S174" s="202"/>
      <c r="T174" s="202"/>
      <c r="U174" s="202"/>
      <c r="V174" s="202"/>
    </row>
    <row r="175" spans="17:22" ht="15.75" x14ac:dyDescent="0.25">
      <c r="Q175" s="202"/>
      <c r="R175" s="203"/>
      <c r="S175" s="202"/>
      <c r="T175" s="202"/>
      <c r="U175" s="202"/>
      <c r="V175" s="202"/>
    </row>
    <row r="176" spans="17:22" ht="15.75" x14ac:dyDescent="0.25">
      <c r="Q176" s="202"/>
      <c r="R176" s="203"/>
      <c r="S176" s="202"/>
      <c r="T176" s="202"/>
      <c r="U176" s="202"/>
      <c r="V176" s="202"/>
    </row>
    <row r="177" spans="17:22" ht="15.75" x14ac:dyDescent="0.25">
      <c r="Q177" s="202"/>
      <c r="R177" s="203"/>
      <c r="S177" s="202"/>
      <c r="T177" s="202"/>
      <c r="U177" s="202"/>
      <c r="V177" s="202"/>
    </row>
    <row r="178" spans="17:22" ht="15.75" x14ac:dyDescent="0.25">
      <c r="Q178" s="202"/>
      <c r="R178" s="203"/>
      <c r="S178" s="202"/>
      <c r="T178" s="202"/>
      <c r="U178" s="202"/>
      <c r="V178" s="202"/>
    </row>
    <row r="179" spans="17:22" ht="15.75" x14ac:dyDescent="0.25">
      <c r="Q179" s="202"/>
      <c r="R179" s="203"/>
      <c r="S179" s="202"/>
      <c r="T179" s="202"/>
      <c r="U179" s="202"/>
      <c r="V179" s="202"/>
    </row>
    <row r="180" spans="17:22" ht="15.75" x14ac:dyDescent="0.25">
      <c r="Q180" s="202"/>
      <c r="R180" s="203"/>
      <c r="S180" s="202"/>
      <c r="T180" s="202"/>
      <c r="U180" s="202"/>
      <c r="V180" s="202"/>
    </row>
    <row r="181" spans="17:22" ht="15.75" x14ac:dyDescent="0.25">
      <c r="Q181" s="202"/>
      <c r="R181" s="203"/>
      <c r="S181" s="202"/>
      <c r="T181" s="202"/>
      <c r="U181" s="202"/>
      <c r="V181" s="202"/>
    </row>
    <row r="182" spans="17:22" ht="15.75" x14ac:dyDescent="0.25">
      <c r="Q182" s="202"/>
      <c r="R182" s="203"/>
      <c r="S182" s="202"/>
      <c r="T182" s="202"/>
      <c r="U182" s="202"/>
      <c r="V182" s="202"/>
    </row>
    <row r="183" spans="17:22" ht="15.75" x14ac:dyDescent="0.25">
      <c r="Q183" s="202"/>
      <c r="R183" s="203"/>
      <c r="S183" s="202"/>
      <c r="T183" s="202"/>
      <c r="U183" s="202"/>
      <c r="V183" s="202"/>
    </row>
    <row r="184" spans="17:22" ht="15.75" x14ac:dyDescent="0.25">
      <c r="Q184" s="202"/>
      <c r="R184" s="203"/>
      <c r="S184" s="202"/>
      <c r="T184" s="202"/>
      <c r="U184" s="202"/>
      <c r="V184" s="202"/>
    </row>
    <row r="185" spans="17:22" ht="15.75" x14ac:dyDescent="0.25">
      <c r="Q185" s="202"/>
      <c r="R185" s="203"/>
      <c r="S185" s="202"/>
      <c r="T185" s="202"/>
      <c r="U185" s="202"/>
      <c r="V185" s="202"/>
    </row>
    <row r="186" spans="17:22" ht="15.75" x14ac:dyDescent="0.25">
      <c r="Q186" s="202"/>
      <c r="R186" s="203"/>
      <c r="S186" s="202"/>
      <c r="T186" s="202"/>
      <c r="U186" s="202"/>
      <c r="V186" s="202"/>
    </row>
    <row r="187" spans="17:22" ht="15.75" x14ac:dyDescent="0.25">
      <c r="Q187" s="202"/>
      <c r="R187" s="203"/>
      <c r="S187" s="202"/>
      <c r="T187" s="202"/>
      <c r="U187" s="202"/>
      <c r="V187" s="202"/>
    </row>
    <row r="188" spans="17:22" ht="15.75" x14ac:dyDescent="0.25">
      <c r="Q188" s="202"/>
      <c r="R188" s="203"/>
      <c r="S188" s="202"/>
      <c r="T188" s="202"/>
      <c r="U188" s="202"/>
      <c r="V188" s="202"/>
    </row>
    <row r="189" spans="17:22" ht="15.75" x14ac:dyDescent="0.25">
      <c r="Q189" s="202"/>
      <c r="R189" s="203"/>
      <c r="S189" s="202"/>
      <c r="T189" s="202"/>
      <c r="U189" s="202"/>
      <c r="V189" s="202"/>
    </row>
    <row r="190" spans="17:22" ht="15.75" x14ac:dyDescent="0.25">
      <c r="Q190" s="202"/>
      <c r="R190" s="203"/>
      <c r="S190" s="202"/>
      <c r="T190" s="202"/>
      <c r="U190" s="202"/>
      <c r="V190" s="202"/>
    </row>
    <row r="191" spans="17:22" ht="15.75" x14ac:dyDescent="0.25">
      <c r="Q191" s="202"/>
      <c r="R191" s="203"/>
      <c r="S191" s="202"/>
      <c r="T191" s="202"/>
      <c r="U191" s="202"/>
      <c r="V191" s="202"/>
    </row>
    <row r="192" spans="17:22" ht="15.75" x14ac:dyDescent="0.25">
      <c r="Q192" s="202"/>
      <c r="R192" s="203"/>
      <c r="S192" s="202"/>
      <c r="T192" s="202"/>
      <c r="U192" s="202"/>
      <c r="V192" s="202"/>
    </row>
    <row r="193" spans="17:22" ht="15.75" x14ac:dyDescent="0.25">
      <c r="Q193" s="202"/>
      <c r="R193" s="203"/>
      <c r="S193" s="202"/>
      <c r="T193" s="202"/>
      <c r="U193" s="202"/>
      <c r="V193" s="202"/>
    </row>
    <row r="194" spans="17:22" ht="15.75" x14ac:dyDescent="0.25">
      <c r="Q194" s="202"/>
      <c r="R194" s="203"/>
      <c r="S194" s="202"/>
      <c r="T194" s="202"/>
      <c r="U194" s="202"/>
      <c r="V194" s="202"/>
    </row>
    <row r="195" spans="17:22" ht="15.75" x14ac:dyDescent="0.25">
      <c r="Q195" s="202"/>
      <c r="R195" s="203"/>
      <c r="S195" s="202"/>
      <c r="T195" s="202"/>
      <c r="U195" s="202"/>
      <c r="V195" s="202"/>
    </row>
    <row r="196" spans="17:22" ht="15.75" x14ac:dyDescent="0.25">
      <c r="Q196" s="202"/>
      <c r="R196" s="203"/>
      <c r="S196" s="202"/>
      <c r="T196" s="202"/>
      <c r="U196" s="202"/>
      <c r="V196" s="202"/>
    </row>
    <row r="197" spans="17:22" ht="15.75" x14ac:dyDescent="0.25">
      <c r="Q197" s="202"/>
      <c r="R197" s="203"/>
      <c r="S197" s="202"/>
      <c r="T197" s="202"/>
      <c r="U197" s="202"/>
      <c r="V197" s="202"/>
    </row>
    <row r="198" spans="17:22" ht="15.75" x14ac:dyDescent="0.25">
      <c r="Q198" s="202"/>
      <c r="R198" s="203"/>
      <c r="S198" s="202"/>
      <c r="T198" s="202"/>
      <c r="U198" s="202"/>
      <c r="V198" s="202"/>
    </row>
    <row r="199" spans="17:22" ht="15.75" x14ac:dyDescent="0.25">
      <c r="Q199" s="202"/>
      <c r="R199" s="203"/>
      <c r="S199" s="202"/>
      <c r="T199" s="202"/>
      <c r="U199" s="202"/>
      <c r="V199" s="202"/>
    </row>
    <row r="200" spans="17:22" ht="15.75" x14ac:dyDescent="0.25">
      <c r="Q200" s="202"/>
      <c r="R200" s="203"/>
      <c r="S200" s="202"/>
      <c r="T200" s="202"/>
      <c r="U200" s="202"/>
      <c r="V200" s="202"/>
    </row>
    <row r="201" spans="17:22" ht="15.75" x14ac:dyDescent="0.25">
      <c r="Q201" s="202"/>
      <c r="R201" s="203"/>
      <c r="S201" s="202"/>
      <c r="T201" s="202"/>
      <c r="U201" s="202"/>
      <c r="V201" s="202"/>
    </row>
    <row r="202" spans="17:22" ht="15.75" x14ac:dyDescent="0.25">
      <c r="Q202" s="202"/>
      <c r="R202" s="203"/>
      <c r="S202" s="202"/>
      <c r="T202" s="202"/>
      <c r="U202" s="202"/>
      <c r="V202" s="202"/>
    </row>
    <row r="203" spans="17:22" ht="15.75" x14ac:dyDescent="0.25">
      <c r="Q203" s="202"/>
      <c r="R203" s="203"/>
      <c r="S203" s="202"/>
      <c r="T203" s="202"/>
      <c r="U203" s="202"/>
      <c r="V203" s="202"/>
    </row>
    <row r="204" spans="17:22" ht="15.75" x14ac:dyDescent="0.25">
      <c r="Q204" s="202"/>
      <c r="R204" s="203"/>
      <c r="S204" s="202"/>
      <c r="T204" s="202"/>
      <c r="U204" s="202"/>
      <c r="V204" s="202"/>
    </row>
    <row r="205" spans="17:22" ht="15.75" x14ac:dyDescent="0.25">
      <c r="Q205" s="202"/>
      <c r="R205" s="203"/>
      <c r="S205" s="202"/>
      <c r="T205" s="202"/>
      <c r="U205" s="202"/>
      <c r="V205" s="202"/>
    </row>
    <row r="206" spans="17:22" ht="15.75" x14ac:dyDescent="0.25">
      <c r="Q206" s="202"/>
      <c r="R206" s="203"/>
      <c r="S206" s="202"/>
      <c r="T206" s="202"/>
      <c r="U206" s="202"/>
      <c r="V206" s="202"/>
    </row>
    <row r="207" spans="17:22" ht="15.75" x14ac:dyDescent="0.25">
      <c r="Q207" s="202"/>
      <c r="R207" s="203"/>
      <c r="S207" s="202"/>
      <c r="T207" s="202"/>
      <c r="U207" s="202"/>
      <c r="V207" s="202"/>
    </row>
    <row r="208" spans="17:22" ht="15.75" x14ac:dyDescent="0.25">
      <c r="Q208" s="202"/>
      <c r="R208" s="203"/>
      <c r="S208" s="202"/>
      <c r="T208" s="202"/>
      <c r="U208" s="202"/>
      <c r="V208" s="202"/>
    </row>
    <row r="209" spans="17:22" ht="15.75" x14ac:dyDescent="0.25">
      <c r="Q209" s="202"/>
      <c r="R209" s="203"/>
      <c r="S209" s="202"/>
      <c r="T209" s="202"/>
      <c r="U209" s="202"/>
      <c r="V209" s="202"/>
    </row>
    <row r="210" spans="17:22" ht="15.75" x14ac:dyDescent="0.25">
      <c r="Q210" s="202"/>
      <c r="R210" s="203"/>
      <c r="S210" s="202"/>
      <c r="T210" s="202"/>
      <c r="U210" s="202"/>
      <c r="V210" s="202"/>
    </row>
    <row r="211" spans="17:22" ht="15.75" x14ac:dyDescent="0.25">
      <c r="Q211" s="202"/>
      <c r="R211" s="203"/>
      <c r="S211" s="202"/>
      <c r="T211" s="202"/>
      <c r="U211" s="202"/>
      <c r="V211" s="20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Iron Reducers</vt:lpstr>
      <vt:lpstr>Average Fe 2+</vt:lpstr>
      <vt:lpstr>Sulphate Reducers</vt:lpstr>
      <vt:lpstr>Average S-</vt:lpstr>
      <vt:lpstr>Ferrozine Standard Curve</vt:lpstr>
      <vt:lpstr>Diamine Standard Curve</vt:lpstr>
    </vt:vector>
  </TitlesOfParts>
  <Company>The Open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Payler</dc:creator>
  <cp:lastModifiedBy>sampa</cp:lastModifiedBy>
  <cp:lastPrinted>2013-02-25T10:15:04Z</cp:lastPrinted>
  <dcterms:created xsi:type="dcterms:W3CDTF">2012-11-07T16:48:12Z</dcterms:created>
  <dcterms:modified xsi:type="dcterms:W3CDTF">2018-05-12T16:52:05Z</dcterms:modified>
</cp:coreProperties>
</file>